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8940"/>
  </bookViews>
  <sheets>
    <sheet name="КС" sheetId="5" r:id="rId1"/>
    <sheet name="КС арх" sheetId="6" r:id="rId2"/>
  </sheets>
  <calcPr calcId="162913"/>
</workbook>
</file>

<file path=xl/calcChain.xml><?xml version="1.0" encoding="utf-8"?>
<calcChain xmlns="http://schemas.openxmlformats.org/spreadsheetml/2006/main">
  <c r="F126" i="5" l="1"/>
  <c r="F125" i="5"/>
  <c r="F124" i="5"/>
  <c r="F123" i="5"/>
  <c r="F122" i="5"/>
  <c r="F121" i="5"/>
  <c r="F120" i="5"/>
  <c r="F119" i="5"/>
  <c r="F118" i="5"/>
  <c r="F117" i="5"/>
  <c r="F116" i="5"/>
  <c r="F115" i="5"/>
  <c r="F113" i="5"/>
  <c r="F112" i="5"/>
  <c r="F111" i="5"/>
  <c r="F110" i="5"/>
  <c r="F108" i="5"/>
  <c r="F107" i="5"/>
  <c r="F106" i="5"/>
  <c r="F105" i="5"/>
  <c r="F104" i="5"/>
  <c r="F103" i="5"/>
  <c r="F102" i="5"/>
  <c r="F101" i="5"/>
  <c r="F99" i="5"/>
  <c r="F98" i="5"/>
  <c r="F97" i="5"/>
  <c r="F96" i="5"/>
  <c r="F95" i="5"/>
  <c r="F94" i="5"/>
  <c r="F93" i="5"/>
  <c r="F92" i="5"/>
  <c r="F91" i="5"/>
  <c r="F88" i="5"/>
  <c r="F86" i="5"/>
  <c r="F85" i="5"/>
  <c r="F83" i="5"/>
  <c r="F82" i="5"/>
  <c r="F81" i="5"/>
  <c r="F80" i="5"/>
  <c r="F79" i="5"/>
  <c r="F78" i="5"/>
  <c r="F77" i="5"/>
  <c r="F75" i="5"/>
  <c r="F74" i="5"/>
  <c r="F73" i="5"/>
  <c r="F72" i="5"/>
  <c r="F70" i="5"/>
  <c r="F69" i="5"/>
  <c r="F66" i="5"/>
  <c r="F65" i="5"/>
  <c r="F63" i="5"/>
  <c r="F62" i="5"/>
  <c r="F61" i="5"/>
  <c r="F60" i="5"/>
  <c r="F59" i="5"/>
  <c r="F57" i="5"/>
  <c r="F56" i="5"/>
  <c r="F54" i="5"/>
  <c r="F53" i="5"/>
  <c r="F52" i="5"/>
  <c r="F51" i="5"/>
  <c r="F50" i="5"/>
  <c r="F49" i="5"/>
  <c r="F47" i="5"/>
  <c r="F45" i="5"/>
  <c r="F43" i="5"/>
  <c r="F42" i="5"/>
  <c r="F41" i="5"/>
  <c r="F40" i="5"/>
  <c r="F39" i="5"/>
  <c r="F37" i="5"/>
  <c r="F36" i="5"/>
  <c r="F35" i="5"/>
  <c r="F34" i="5"/>
  <c r="F33" i="5"/>
  <c r="F31" i="5"/>
  <c r="F30" i="5"/>
  <c r="F27" i="5"/>
  <c r="F26" i="5"/>
  <c r="F25" i="5"/>
  <c r="F24" i="5"/>
  <c r="F23" i="5"/>
  <c r="F21" i="5"/>
  <c r="F20" i="5"/>
  <c r="F19" i="5"/>
  <c r="F18" i="5"/>
  <c r="F16" i="5"/>
  <c r="F15" i="5"/>
  <c r="F14" i="5"/>
  <c r="F13" i="5"/>
  <c r="F11" i="5"/>
  <c r="F10" i="5"/>
  <c r="F9" i="5"/>
  <c r="F8" i="5"/>
  <c r="F128" i="5" l="1"/>
  <c r="F129" i="5" s="1"/>
  <c r="F130" i="5" l="1"/>
  <c r="F131" i="5"/>
  <c r="F132" i="5" s="1"/>
</calcChain>
</file>

<file path=xl/sharedStrings.xml><?xml version="1.0" encoding="utf-8"?>
<sst xmlns="http://schemas.openxmlformats.org/spreadsheetml/2006/main" count="232" uniqueCount="148">
  <si>
    <t>Реконструкция на площад в УПИ I, кв.49, село Коларово, община Петрич, област Благоевград</t>
  </si>
  <si>
    <t>наименование</t>
  </si>
  <si>
    <t>№</t>
  </si>
  <si>
    <t>мярка</t>
  </si>
  <si>
    <t>колич.</t>
  </si>
  <si>
    <t>ед. Цена</t>
  </si>
  <si>
    <t>стойност</t>
  </si>
  <si>
    <t>ИНДИКАТИВНА КОЛИЧЕСТВЕНО-СТОЙНОСТНА СМЕТКА</t>
  </si>
  <si>
    <t>част архитектура</t>
  </si>
  <si>
    <t>част паркоустройство</t>
  </si>
  <si>
    <t>част електро</t>
  </si>
  <si>
    <t>част ВиК</t>
  </si>
  <si>
    <t>лм</t>
  </si>
  <si>
    <t>бр</t>
  </si>
  <si>
    <t>Почистване на варовик с песъкоструй</t>
  </si>
  <si>
    <t>Хидроизолация фонтан</t>
  </si>
  <si>
    <t>Полагане на настилка от унипавета</t>
  </si>
  <si>
    <t>Полагане на бетонови стъпала</t>
  </si>
  <si>
    <t>ОБЩА СТОЙНОСТ БЕЗ ДДС</t>
  </si>
  <si>
    <t>5% НЕПРЕДВИДЕНИ РАЗХОДИ</t>
  </si>
  <si>
    <t>ОБЩА СТОЙНОСТ С НЕПРЕДВИДЕНИ РАЗХОДИ</t>
  </si>
  <si>
    <t>ДДС 20%</t>
  </si>
  <si>
    <t>ОБЩО С ВКЛ. ДДС</t>
  </si>
  <si>
    <t>м2</t>
  </si>
  <si>
    <t>Подготовка на основа</t>
  </si>
  <si>
    <t>Изкърпване на първи ред каменна облицовка</t>
  </si>
  <si>
    <t>Изкърпване на шапки от варовик</t>
  </si>
  <si>
    <t>Възстановяване на облицовка от бучардисан варовик</t>
  </si>
  <si>
    <t xml:space="preserve">Водопровод </t>
  </si>
  <si>
    <t xml:space="preserve">Доставка и полагане в готов изкоп тръба PE-HD63 PN10 </t>
  </si>
  <si>
    <t>м.</t>
  </si>
  <si>
    <t>Доставка и монтаж кранова шахта 60x60x80, компект с капак със заключване</t>
  </si>
  <si>
    <t>к-т</t>
  </si>
  <si>
    <t>Промиване и изпитване на водопроводната инсталация</t>
  </si>
  <si>
    <t>Водовземане от същ.водопровод РЕ 63</t>
  </si>
  <si>
    <t>Доставка и монтаж смукателна цедка 2" с вграденан ВК</t>
  </si>
  <si>
    <t>бр.</t>
  </si>
  <si>
    <t>Доставка и монтаж СК Ф2"</t>
  </si>
  <si>
    <t>Доставка и монтаж ВК Ф2"</t>
  </si>
  <si>
    <t xml:space="preserve">Канализация </t>
  </si>
  <si>
    <t xml:space="preserve">Доставка и полагане в готов изкоп тръба дРVC Ф110 SN8 </t>
  </si>
  <si>
    <t>Доставка и полагане в готов изкоп тръба дРVC Ф200 SN8</t>
  </si>
  <si>
    <t>Заустване в съществуваща РШ-СМР</t>
  </si>
  <si>
    <t>Промиване и изпитване на канализационната инсталация</t>
  </si>
  <si>
    <t>Резервоар с помпена станция, техн.оборудване фонтани</t>
  </si>
  <si>
    <t>Доставка и монтаж помпена станция с резервоар-СК, ВК, фитинги, нивоизмервателна система, резервоар, настройка</t>
  </si>
  <si>
    <t>Доставка и монтаж пясъчен филтър</t>
  </si>
  <si>
    <t>Автоматика помпи</t>
  </si>
  <si>
    <t xml:space="preserve">Доставка и монтаж магнет вентил </t>
  </si>
  <si>
    <t>Доставка и монтаж нивоизмервателна система</t>
  </si>
  <si>
    <t>Доставка и монтаж  дюзи тип "Шампанско" за  фонтан</t>
  </si>
  <si>
    <t>Доставка и монтаж водопроводна мрежа фонтан -СК, ВК, фитинги, фонтан</t>
  </si>
  <si>
    <t>Доставка и монтаж канализационна мрежа фонтан -СК, ВК, фитинги, фонтан</t>
  </si>
  <si>
    <t>Изкопи</t>
  </si>
  <si>
    <t>Изкоп с багер земни почви на транспорт</t>
  </si>
  <si>
    <t>Изкоп с огр.ширина до 1.20м. с дълбочина до 2м. ръчно в земни почви укрепен</t>
  </si>
  <si>
    <t>Прехвърляне земни почви на 3м. вертикално или 2м. хоризонтално разстояние</t>
  </si>
  <si>
    <t>Превоз почви на депо</t>
  </si>
  <si>
    <t>Засипване изкоп с баластра вкл. уплътняване</t>
  </si>
  <si>
    <t>Подложка от пясък под и около тръби</t>
  </si>
  <si>
    <t>Плътно укрепване и разкрепване на изкоп</t>
  </si>
  <si>
    <t>Разваляне на настилка</t>
  </si>
  <si>
    <t>Възстановяване на настилка</t>
  </si>
  <si>
    <t>кв.м.</t>
  </si>
  <si>
    <t>Градински бордюри (борд.дет.пл.)</t>
  </si>
  <si>
    <t>л.м.</t>
  </si>
  <si>
    <t>ПАРКОВО ОБЗАВЕЖДАНЕ</t>
  </si>
  <si>
    <t xml:space="preserve">Кошчета за отпадъци </t>
  </si>
  <si>
    <t>2</t>
  </si>
  <si>
    <t>3</t>
  </si>
  <si>
    <t>Пейка без облегалка</t>
  </si>
  <si>
    <t xml:space="preserve">Информационни и обозначителни табели </t>
  </si>
  <si>
    <t>ДЕТСКИ ПЛОЩАДКИ</t>
  </si>
  <si>
    <t>Детски съоръжения</t>
  </si>
  <si>
    <t>Ограда за детски площадки</t>
  </si>
  <si>
    <t>Разпределителни Ел. Табла</t>
  </si>
  <si>
    <t>Доставка, монтаж върху бетонен стълб и свързване на разпределително ел. табло Тосв по схема</t>
  </si>
  <si>
    <t>Доставка, монтаж и свързване на кутия за осветителен стълб, алуминиева, IP66, окомплектована със защитен автоматичен прекъсвач 6А, нулева и заземителна клема</t>
  </si>
  <si>
    <t>Осветителни тела</t>
  </si>
  <si>
    <t>Доставка, монтаж и свързване на двураменно парково осветително тяло с фасунги Е27, с LED светлоизточници, 2х15W, IP55, вкл. стълб с височина 3,5м над терена и бетонен фундамент</t>
  </si>
  <si>
    <t>Доставка, монтаж и свързване на парково осветително тяло с фасунга Е27, с LED светлоизточник, 15W, IP55, вкл. стълб с височина 1,2м над терена и бетонен фундамент</t>
  </si>
  <si>
    <t>Доставка, монтаж и свързване на осветително тяло с LED светлоизточник 10W, IP66, 24V DC, за монтаж на стена</t>
  </si>
  <si>
    <t>Доставка, монтаж и свързване на осветително тяло с LED светлоизточник 10W, IP66, 24V DC, за открит монтаж на пода</t>
  </si>
  <si>
    <t>Кабели и кабелни трасета</t>
  </si>
  <si>
    <t>Доставка и изтегляне в метална тръба на кабел тип САВТ 3х6мм²</t>
  </si>
  <si>
    <t>м</t>
  </si>
  <si>
    <t>Доставка и изтегляне в тръба на кабел тип СВТ 3х10мм²</t>
  </si>
  <si>
    <t>Доставка и изтегляне в тръба на кабел тип СВТ 3х4мм²</t>
  </si>
  <si>
    <t>Доставка и изтегляне в тръба на кабел тип СВТ 3х2,5мм²</t>
  </si>
  <si>
    <t>Доставка и полагане в изкоп на HDPE тръба Ø110мм</t>
  </si>
  <si>
    <t>Доставка и полагане по стълб на метална тръба Ø32мм</t>
  </si>
  <si>
    <t>Направа на изкоп 0,8х0,4м със зариване</t>
  </si>
  <si>
    <t>Заземителна инсталация</t>
  </si>
  <si>
    <t>Доставка и полагане в изкоп на заземителна горещопоцинкована шина 40х4мм</t>
  </si>
  <si>
    <t>Доставка и монтаж на заземително огнище от заземителни колове от горещопоцинкована стомана, с дължина 1,5м Ø20мм</t>
  </si>
  <si>
    <t>Изпитвания и ПНР</t>
  </si>
  <si>
    <t>Измерване преходното съпротивление на заземител</t>
  </si>
  <si>
    <r>
      <t>м</t>
    </r>
    <r>
      <rPr>
        <vertAlign val="superscript"/>
        <sz val="11"/>
        <rFont val="Calibri"/>
        <family val="2"/>
        <scheme val="minor"/>
      </rPr>
      <t>3</t>
    </r>
    <r>
      <rPr>
        <sz val="10"/>
        <rFont val="Arial"/>
        <family val="2"/>
      </rPr>
      <t/>
    </r>
  </si>
  <si>
    <t>м²</t>
  </si>
  <si>
    <r>
      <t>Доставка, монтаж, настройка на дренажна помпена група Q=5m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/h, H=3m </t>
    </r>
  </si>
  <si>
    <t>част конструктивна</t>
  </si>
  <si>
    <t>БЕТОН КЛАС В25</t>
  </si>
  <si>
    <t>м3</t>
  </si>
  <si>
    <t>БЕТОН КЛАС В15</t>
  </si>
  <si>
    <t>ИЗКОП</t>
  </si>
  <si>
    <t>КОФРАЖ</t>
  </si>
  <si>
    <t>АРМИРОВКА</t>
  </si>
  <si>
    <t>кг</t>
  </si>
  <si>
    <t>Подмяна на дървени пейки</t>
  </si>
  <si>
    <t>Импрегниране на камък</t>
  </si>
  <si>
    <t>ИГЛОЛИСТНИ ДЪРВЕТА - доставка и засаждане</t>
  </si>
  <si>
    <t>ШИРОКОЛИСТНИ ДЪРВЕТА - доставка и засаждане</t>
  </si>
  <si>
    <t xml:space="preserve"> ШИРОКОЛИСТНИ ХРАСТИ - доставка и засаждане</t>
  </si>
  <si>
    <t>ПОЧВОПОКРИВНИ - доставка и засаждане</t>
  </si>
  <si>
    <t>ЦВЕТЯ - доставка и засаждане</t>
  </si>
  <si>
    <t>Многогодишни</t>
  </si>
  <si>
    <t>Плочопътеки и настилки в зелените площи</t>
  </si>
  <si>
    <t xml:space="preserve">Изкопни работи </t>
  </si>
  <si>
    <t>куб.м.</t>
  </si>
  <si>
    <t>Доставка и насипване на подложен инертен материал</t>
  </si>
  <si>
    <t>Доставка и полагане на плочопътеки от             бетонови плочи 30/30/5</t>
  </si>
  <si>
    <t xml:space="preserve">Ударопоглъщаща настилка за детски площадки </t>
  </si>
  <si>
    <t>5</t>
  </si>
  <si>
    <t>Армиран бетон за детските площадки</t>
  </si>
  <si>
    <t>Насипване на хумус и затревяване около детски площадки</t>
  </si>
  <si>
    <t>Доставка и полагане на хумусен насип за новопроектираните зелени площи</t>
  </si>
  <si>
    <t>Затревяване</t>
  </si>
  <si>
    <t>Пейка с облегалка - дърво и метал</t>
  </si>
  <si>
    <t>Бетонови кашпи</t>
  </si>
  <si>
    <t>Рехабилитация на същ. Парково обзавеждане</t>
  </si>
  <si>
    <t>Настилкиплощадно пространство</t>
  </si>
  <si>
    <t>Реконструкция на същ. фонтан</t>
  </si>
  <si>
    <t>Облицовка фонтан травертин - 2см</t>
  </si>
  <si>
    <t>Каменни шапки фонтан травертин - 3см</t>
  </si>
  <si>
    <t>Помена станция с капак 220x280x265- строителна част, по детайл</t>
  </si>
  <si>
    <t>Acer platanoides 'Crimson king' 12/14; 300-400см</t>
  </si>
  <si>
    <t>Acer palmatum 'Blood good' 250-300см</t>
  </si>
  <si>
    <t>Catalpa bign.Nana 14/16; 250-300см</t>
  </si>
  <si>
    <t>Magnolia cobus 'Galaxy' 14/16 250-300см</t>
  </si>
  <si>
    <t>Prunus serulata 'Kanzan' 14/16 250-300см</t>
  </si>
  <si>
    <t>Cedrus deodara 300-400см</t>
  </si>
  <si>
    <t>Cupressus sempervirens 300-400см</t>
  </si>
  <si>
    <t>Laurocerasus officinalis 60-80см</t>
  </si>
  <si>
    <t>Lavandula angustifolia 20-30см</t>
  </si>
  <si>
    <t>Magnolia liliflora 'Nigra' 120-150см</t>
  </si>
  <si>
    <t>Magnolia stelata 80-100см</t>
  </si>
  <si>
    <t>Rosa floribunda 50-60см</t>
  </si>
  <si>
    <t>Cotoneaster dammeri 40-60см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</si>
</sst>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0"/>
    <numFmt numFmtId="165" formatCode="_-* #,##0.00\ [$лв-402]_-;\-* #,##0.00\ [$лв-402]_-;_-* \-??\ [$лв-402]_-;_-@_-"/>
    <numFmt numFmtId="166" formatCode="_-* #,##0.00\ _л_в_-;\-* #,##0.00\ _л_в_-;_-* \-??\ _л_в_-;_-@_-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Tahoma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ISOCPEUR"/>
      <family val="2"/>
      <charset val="204"/>
    </font>
    <font>
      <sz val="8"/>
      <name val="ISOCPEUR"/>
      <family val="2"/>
      <charset val="204"/>
    </font>
    <font>
      <sz val="10"/>
      <name val="Arial"/>
      <family val="2"/>
      <charset val="204"/>
    </font>
    <font>
      <b/>
      <sz val="11"/>
      <name val="ISOCPEUR"/>
      <family val="2"/>
      <charset val="204"/>
    </font>
    <font>
      <b/>
      <i/>
      <u/>
      <sz val="11"/>
      <name val="ISOCPEUR"/>
      <family val="2"/>
      <charset val="204"/>
    </font>
    <font>
      <sz val="10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Tahoma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63"/>
      <name val="Calibri"/>
      <family val="2"/>
      <scheme val="minor"/>
    </font>
    <font>
      <b/>
      <sz val="12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8" fillId="0" borderId="0"/>
    <xf numFmtId="166" fontId="8" fillId="0" borderId="0" applyFill="0" applyBorder="0" applyAlignment="0" applyProtection="0"/>
  </cellStyleXfs>
  <cellXfs count="10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3" fillId="0" borderId="4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6" fillId="0" borderId="0" xfId="0" applyFont="1"/>
    <xf numFmtId="0" fontId="6" fillId="0" borderId="0" xfId="0" applyFont="1" applyFill="1" applyBorder="1"/>
    <xf numFmtId="0" fontId="7" fillId="0" borderId="0" xfId="0" applyFont="1"/>
    <xf numFmtId="0" fontId="7" fillId="0" borderId="0" xfId="0" applyFont="1" applyFill="1" applyBorder="1"/>
    <xf numFmtId="49" fontId="9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center"/>
    </xf>
    <xf numFmtId="0" fontId="9" fillId="0" borderId="0" xfId="1" applyFont="1" applyFill="1" applyBorder="1" applyAlignment="1">
      <alignment horizontal="center" vertical="center" wrapText="1"/>
    </xf>
    <xf numFmtId="164" fontId="9" fillId="0" borderId="0" xfId="2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13" fillId="0" borderId="0" xfId="0" applyNumberFormat="1" applyFont="1" applyAlignment="1">
      <alignment vertical="center" wrapText="1"/>
    </xf>
    <xf numFmtId="0" fontId="14" fillId="0" borderId="0" xfId="0" applyFont="1" applyFill="1" applyAlignment="1">
      <alignment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vertical="center"/>
    </xf>
    <xf numFmtId="0" fontId="0" fillId="3" borderId="8" xfId="0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/>
    <xf numFmtId="2" fontId="16" fillId="0" borderId="1" xfId="0" applyNumberFormat="1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vertical="center"/>
    </xf>
    <xf numFmtId="4" fontId="16" fillId="0" borderId="1" xfId="0" applyNumberFormat="1" applyFont="1" applyBorder="1"/>
    <xf numFmtId="0" fontId="16" fillId="0" borderId="1" xfId="0" applyFont="1" applyBorder="1" applyAlignment="1">
      <alignment horizontal="center"/>
    </xf>
    <xf numFmtId="2" fontId="0" fillId="0" borderId="1" xfId="0" applyNumberFormat="1" applyFont="1" applyBorder="1"/>
    <xf numFmtId="2" fontId="0" fillId="0" borderId="1" xfId="0" applyNumberFormat="1" applyBorder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0" fillId="0" borderId="1" xfId="0" applyFont="1" applyFill="1" applyBorder="1"/>
    <xf numFmtId="0" fontId="20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wrapText="1"/>
    </xf>
    <xf numFmtId="0" fontId="19" fillId="0" borderId="1" xfId="0" applyFont="1" applyFill="1" applyBorder="1"/>
    <xf numFmtId="0" fontId="20" fillId="0" borderId="1" xfId="0" applyFont="1" applyBorder="1"/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0" fontId="22" fillId="0" borderId="1" xfId="0" applyFont="1" applyFill="1" applyBorder="1"/>
    <xf numFmtId="0" fontId="21" fillId="0" borderId="1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vertic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2" fillId="0" borderId="1" xfId="0" applyFont="1" applyBorder="1"/>
    <xf numFmtId="164" fontId="3" fillId="0" borderId="11" xfId="0" applyNumberFormat="1" applyFont="1" applyBorder="1" applyAlignment="1">
      <alignment horizontal="righ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5" fontId="1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/>
    </xf>
  </cellXfs>
  <cellStyles count="3">
    <cellStyle name="Comma_Конструкция1" xfId="2"/>
    <cellStyle name="Normal" xfId="0" builtinId="0"/>
    <cellStyle name="Normal_Конструкция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7"/>
  <sheetViews>
    <sheetView tabSelected="1" topLeftCell="A127" workbookViewId="0">
      <selection activeCell="B137" sqref="B137"/>
    </sheetView>
  </sheetViews>
  <sheetFormatPr defaultRowHeight="15"/>
  <cols>
    <col min="1" max="1" width="4.5703125" style="85" customWidth="1"/>
    <col min="2" max="2" width="50.7109375" customWidth="1"/>
    <col min="3" max="3" width="8.42578125" style="2" customWidth="1"/>
    <col min="4" max="4" width="9.28515625" style="7" bestFit="1" customWidth="1"/>
    <col min="5" max="5" width="14" style="7" bestFit="1" customWidth="1"/>
    <col min="6" max="6" width="14" style="2" bestFit="1" customWidth="1"/>
  </cols>
  <sheetData>
    <row r="1" spans="1:6" ht="42.75" customHeight="1">
      <c r="A1" s="95" t="s">
        <v>0</v>
      </c>
      <c r="B1" s="95"/>
      <c r="C1" s="95"/>
      <c r="D1" s="95"/>
      <c r="E1" s="95"/>
      <c r="F1" s="95"/>
    </row>
    <row r="3" spans="1:6">
      <c r="A3" s="96" t="s">
        <v>7</v>
      </c>
      <c r="B3" s="96"/>
      <c r="C3" s="96"/>
      <c r="D3" s="96"/>
      <c r="E3" s="96"/>
      <c r="F3" s="96"/>
    </row>
    <row r="5" spans="1:6" ht="15.75" thickBot="1">
      <c r="A5" s="76" t="s">
        <v>2</v>
      </c>
      <c r="B5" s="52" t="s">
        <v>1</v>
      </c>
      <c r="C5" s="52" t="s">
        <v>3</v>
      </c>
      <c r="D5" s="53" t="s">
        <v>4</v>
      </c>
      <c r="E5" s="53" t="s">
        <v>5</v>
      </c>
      <c r="F5" s="52" t="s">
        <v>6</v>
      </c>
    </row>
    <row r="6" spans="1:6" ht="21.75" customHeight="1" thickTop="1">
      <c r="A6" s="77"/>
      <c r="B6" s="57" t="s">
        <v>8</v>
      </c>
      <c r="C6" s="50"/>
      <c r="D6" s="51"/>
      <c r="E6" s="51"/>
      <c r="F6" s="50"/>
    </row>
    <row r="7" spans="1:6">
      <c r="A7" s="86"/>
      <c r="B7" s="87" t="s">
        <v>129</v>
      </c>
      <c r="C7" s="88"/>
      <c r="D7" s="89"/>
      <c r="E7" s="89"/>
      <c r="F7" s="92"/>
    </row>
    <row r="8" spans="1:6">
      <c r="A8" s="78">
        <v>1</v>
      </c>
      <c r="B8" s="1" t="s">
        <v>14</v>
      </c>
      <c r="C8" s="3" t="s">
        <v>23</v>
      </c>
      <c r="D8" s="6">
        <v>2000</v>
      </c>
      <c r="E8" s="49"/>
      <c r="F8" s="91">
        <f>ROUND(D8*E8,2)</f>
        <v>0</v>
      </c>
    </row>
    <row r="9" spans="1:6">
      <c r="A9" s="78">
        <v>2</v>
      </c>
      <c r="B9" s="1" t="s">
        <v>108</v>
      </c>
      <c r="C9" s="3" t="s">
        <v>12</v>
      </c>
      <c r="D9" s="6">
        <v>50</v>
      </c>
      <c r="E9" s="49"/>
      <c r="F9" s="4">
        <f t="shared" ref="F9:F27" si="0">ROUND(D9*E9,2)</f>
        <v>0</v>
      </c>
    </row>
    <row r="10" spans="1:6">
      <c r="A10" s="78">
        <v>3</v>
      </c>
      <c r="B10" s="1" t="s">
        <v>26</v>
      </c>
      <c r="C10" s="3" t="s">
        <v>12</v>
      </c>
      <c r="D10" s="6">
        <v>30</v>
      </c>
      <c r="E10" s="49"/>
      <c r="F10" s="4">
        <f t="shared" si="0"/>
        <v>0</v>
      </c>
    </row>
    <row r="11" spans="1:6">
      <c r="A11" s="78">
        <v>4</v>
      </c>
      <c r="B11" s="1" t="s">
        <v>27</v>
      </c>
      <c r="C11" s="3" t="s">
        <v>23</v>
      </c>
      <c r="D11" s="6">
        <v>50</v>
      </c>
      <c r="E11" s="49"/>
      <c r="F11" s="4">
        <f t="shared" si="0"/>
        <v>0</v>
      </c>
    </row>
    <row r="12" spans="1:6">
      <c r="A12" s="78"/>
      <c r="B12" s="90" t="s">
        <v>131</v>
      </c>
      <c r="C12" s="3"/>
      <c r="D12" s="6"/>
      <c r="E12" s="49"/>
      <c r="F12" s="4"/>
    </row>
    <row r="13" spans="1:6">
      <c r="A13" s="78">
        <v>5</v>
      </c>
      <c r="B13" s="1" t="s">
        <v>132</v>
      </c>
      <c r="C13" s="3" t="s">
        <v>23</v>
      </c>
      <c r="D13" s="6">
        <v>95</v>
      </c>
      <c r="E13" s="49"/>
      <c r="F13" s="4">
        <f t="shared" si="0"/>
        <v>0</v>
      </c>
    </row>
    <row r="14" spans="1:6">
      <c r="A14" s="78">
        <v>6</v>
      </c>
      <c r="B14" s="1" t="s">
        <v>15</v>
      </c>
      <c r="C14" s="3" t="s">
        <v>23</v>
      </c>
      <c r="D14" s="6">
        <v>76</v>
      </c>
      <c r="E14" s="49"/>
      <c r="F14" s="4">
        <f t="shared" si="0"/>
        <v>0</v>
      </c>
    </row>
    <row r="15" spans="1:6">
      <c r="A15" s="78">
        <v>7</v>
      </c>
      <c r="B15" s="1" t="s">
        <v>133</v>
      </c>
      <c r="C15" s="3" t="s">
        <v>12</v>
      </c>
      <c r="D15" s="6">
        <v>45</v>
      </c>
      <c r="E15" s="49"/>
      <c r="F15" s="4">
        <f t="shared" si="0"/>
        <v>0</v>
      </c>
    </row>
    <row r="16" spans="1:6">
      <c r="A16" s="78">
        <v>8</v>
      </c>
      <c r="B16" s="1" t="s">
        <v>109</v>
      </c>
      <c r="C16" s="3" t="s">
        <v>23</v>
      </c>
      <c r="D16" s="6">
        <v>105</v>
      </c>
      <c r="E16" s="49"/>
      <c r="F16" s="4">
        <f t="shared" si="0"/>
        <v>0</v>
      </c>
    </row>
    <row r="17" spans="1:6">
      <c r="A17" s="78"/>
      <c r="B17" s="90" t="s">
        <v>130</v>
      </c>
      <c r="C17" s="3"/>
      <c r="D17" s="6"/>
      <c r="E17" s="49"/>
      <c r="F17" s="4"/>
    </row>
    <row r="18" spans="1:6">
      <c r="A18" s="78">
        <v>9</v>
      </c>
      <c r="B18" s="1" t="s">
        <v>16</v>
      </c>
      <c r="C18" s="3" t="s">
        <v>23</v>
      </c>
      <c r="D18" s="6">
        <v>2000</v>
      </c>
      <c r="E18" s="49"/>
      <c r="F18" s="4">
        <f t="shared" si="0"/>
        <v>0</v>
      </c>
    </row>
    <row r="19" spans="1:6">
      <c r="A19" s="78">
        <v>10</v>
      </c>
      <c r="B19" s="1" t="s">
        <v>17</v>
      </c>
      <c r="C19" s="3" t="s">
        <v>12</v>
      </c>
      <c r="D19" s="6">
        <v>200</v>
      </c>
      <c r="E19" s="49"/>
      <c r="F19" s="4">
        <f t="shared" si="0"/>
        <v>0</v>
      </c>
    </row>
    <row r="20" spans="1:6">
      <c r="A20" s="78">
        <v>11</v>
      </c>
      <c r="B20" s="1" t="s">
        <v>24</v>
      </c>
      <c r="C20" s="3" t="s">
        <v>23</v>
      </c>
      <c r="D20" s="6">
        <v>2000</v>
      </c>
      <c r="E20" s="49"/>
      <c r="F20" s="4">
        <f t="shared" si="0"/>
        <v>0</v>
      </c>
    </row>
    <row r="21" spans="1:6">
      <c r="A21" s="78">
        <v>12</v>
      </c>
      <c r="B21" s="1" t="s">
        <v>25</v>
      </c>
      <c r="C21" s="3" t="s">
        <v>12</v>
      </c>
      <c r="D21" s="6">
        <v>500</v>
      </c>
      <c r="E21" s="49"/>
      <c r="F21" s="4">
        <f t="shared" si="0"/>
        <v>0</v>
      </c>
    </row>
    <row r="22" spans="1:6" ht="24.75" customHeight="1">
      <c r="A22" s="79"/>
      <c r="B22" s="58" t="s">
        <v>100</v>
      </c>
      <c r="C22" s="54"/>
      <c r="D22" s="55"/>
      <c r="E22" s="55"/>
      <c r="F22" s="56"/>
    </row>
    <row r="23" spans="1:6">
      <c r="A23" s="47">
        <v>1</v>
      </c>
      <c r="B23" s="45" t="s">
        <v>101</v>
      </c>
      <c r="C23" s="47" t="s">
        <v>102</v>
      </c>
      <c r="D23" s="46">
        <v>7</v>
      </c>
      <c r="E23" s="48"/>
      <c r="F23" s="4">
        <f t="shared" si="0"/>
        <v>0</v>
      </c>
    </row>
    <row r="24" spans="1:6">
      <c r="A24" s="47">
        <v>2</v>
      </c>
      <c r="B24" s="45" t="s">
        <v>103</v>
      </c>
      <c r="C24" s="47" t="s">
        <v>102</v>
      </c>
      <c r="D24" s="46">
        <v>1</v>
      </c>
      <c r="E24" s="48"/>
      <c r="F24" s="4">
        <f t="shared" si="0"/>
        <v>0</v>
      </c>
    </row>
    <row r="25" spans="1:6">
      <c r="A25" s="47">
        <v>3</v>
      </c>
      <c r="B25" s="45" t="s">
        <v>104</v>
      </c>
      <c r="C25" s="47" t="s">
        <v>102</v>
      </c>
      <c r="D25" s="46">
        <v>32</v>
      </c>
      <c r="E25" s="48"/>
      <c r="F25" s="4">
        <f t="shared" si="0"/>
        <v>0</v>
      </c>
    </row>
    <row r="26" spans="1:6">
      <c r="A26" s="47">
        <v>4</v>
      </c>
      <c r="B26" s="45" t="s">
        <v>105</v>
      </c>
      <c r="C26" s="47" t="s">
        <v>23</v>
      </c>
      <c r="D26" s="46">
        <v>54</v>
      </c>
      <c r="E26" s="48"/>
      <c r="F26" s="4">
        <f t="shared" si="0"/>
        <v>0</v>
      </c>
    </row>
    <row r="27" spans="1:6">
      <c r="A27" s="47">
        <v>5</v>
      </c>
      <c r="B27" s="45" t="s">
        <v>106</v>
      </c>
      <c r="C27" s="47" t="s">
        <v>107</v>
      </c>
      <c r="D27" s="46">
        <v>710</v>
      </c>
      <c r="E27" s="48"/>
      <c r="F27" s="4">
        <f t="shared" si="0"/>
        <v>0</v>
      </c>
    </row>
    <row r="28" spans="1:6" ht="24.75" customHeight="1">
      <c r="A28" s="80"/>
      <c r="B28" s="30" t="s">
        <v>9</v>
      </c>
      <c r="C28" s="75"/>
      <c r="D28" s="28"/>
      <c r="E28" s="28"/>
      <c r="F28" s="29"/>
    </row>
    <row r="29" spans="1:6" ht="15.75">
      <c r="A29" s="40"/>
      <c r="B29" s="67" t="s">
        <v>110</v>
      </c>
      <c r="C29" s="68"/>
      <c r="D29" s="61"/>
      <c r="E29" s="59"/>
      <c r="F29" s="37"/>
    </row>
    <row r="30" spans="1:6" ht="15.75">
      <c r="A30" s="40">
        <v>1</v>
      </c>
      <c r="B30" s="59" t="s">
        <v>140</v>
      </c>
      <c r="C30" s="68" t="s">
        <v>13</v>
      </c>
      <c r="D30" s="66">
        <v>4</v>
      </c>
      <c r="E30" s="36"/>
      <c r="F30" s="91">
        <f>ROUND(D30*E30,2)</f>
        <v>0</v>
      </c>
    </row>
    <row r="31" spans="1:6" ht="15.75">
      <c r="A31" s="40">
        <v>2</v>
      </c>
      <c r="B31" s="59" t="s">
        <v>141</v>
      </c>
      <c r="C31" s="68" t="s">
        <v>13</v>
      </c>
      <c r="D31" s="66">
        <v>7</v>
      </c>
      <c r="E31" s="36"/>
      <c r="F31" s="91">
        <f t="shared" ref="F31:F66" si="1">ROUND(D31*E31,2)</f>
        <v>0</v>
      </c>
    </row>
    <row r="32" spans="1:6" ht="15.75">
      <c r="A32" s="40"/>
      <c r="B32" s="99" t="s">
        <v>111</v>
      </c>
      <c r="C32" s="100"/>
      <c r="D32" s="66"/>
      <c r="E32" s="36"/>
      <c r="F32" s="91"/>
    </row>
    <row r="33" spans="1:6" ht="15.75">
      <c r="A33" s="40">
        <v>3</v>
      </c>
      <c r="B33" s="59" t="s">
        <v>135</v>
      </c>
      <c r="C33" s="69" t="s">
        <v>13</v>
      </c>
      <c r="D33" s="66">
        <v>2</v>
      </c>
      <c r="E33" s="36"/>
      <c r="F33" s="91">
        <f t="shared" si="1"/>
        <v>0</v>
      </c>
    </row>
    <row r="34" spans="1:6" ht="15.75">
      <c r="A34" s="40">
        <v>4</v>
      </c>
      <c r="B34" s="59" t="s">
        <v>136</v>
      </c>
      <c r="C34" s="69" t="s">
        <v>13</v>
      </c>
      <c r="D34" s="66">
        <v>2</v>
      </c>
      <c r="E34" s="36"/>
      <c r="F34" s="91">
        <f t="shared" si="1"/>
        <v>0</v>
      </c>
    </row>
    <row r="35" spans="1:6" ht="15.75">
      <c r="A35" s="40">
        <v>5</v>
      </c>
      <c r="B35" s="70" t="s">
        <v>137</v>
      </c>
      <c r="C35" s="69" t="s">
        <v>13</v>
      </c>
      <c r="D35" s="66">
        <v>6</v>
      </c>
      <c r="E35" s="36"/>
      <c r="F35" s="91">
        <f t="shared" si="1"/>
        <v>0</v>
      </c>
    </row>
    <row r="36" spans="1:6" ht="15.75">
      <c r="A36" s="40">
        <v>6</v>
      </c>
      <c r="B36" s="70" t="s">
        <v>138</v>
      </c>
      <c r="C36" s="69" t="s">
        <v>13</v>
      </c>
      <c r="D36" s="66">
        <v>6</v>
      </c>
      <c r="E36" s="36"/>
      <c r="F36" s="91">
        <f t="shared" si="1"/>
        <v>0</v>
      </c>
    </row>
    <row r="37" spans="1:6" ht="15.75">
      <c r="A37" s="40">
        <v>7</v>
      </c>
      <c r="B37" s="70" t="s">
        <v>139</v>
      </c>
      <c r="C37" s="69" t="s">
        <v>13</v>
      </c>
      <c r="D37" s="66">
        <v>3</v>
      </c>
      <c r="E37" s="36"/>
      <c r="F37" s="91">
        <f t="shared" si="1"/>
        <v>0</v>
      </c>
    </row>
    <row r="38" spans="1:6" ht="15.75">
      <c r="A38" s="40"/>
      <c r="B38" s="99" t="s">
        <v>112</v>
      </c>
      <c r="C38" s="100"/>
      <c r="D38" s="66"/>
      <c r="E38" s="59"/>
      <c r="F38" s="91"/>
    </row>
    <row r="39" spans="1:6" ht="15.75">
      <c r="A39" s="40">
        <v>8</v>
      </c>
      <c r="B39" s="59" t="s">
        <v>142</v>
      </c>
      <c r="C39" s="60" t="s">
        <v>13</v>
      </c>
      <c r="D39" s="66">
        <v>168</v>
      </c>
      <c r="E39" s="36"/>
      <c r="F39" s="91">
        <f t="shared" si="1"/>
        <v>0</v>
      </c>
    </row>
    <row r="40" spans="1:6" ht="15.75">
      <c r="A40" s="40">
        <v>9</v>
      </c>
      <c r="B40" s="59" t="s">
        <v>143</v>
      </c>
      <c r="C40" s="60" t="s">
        <v>13</v>
      </c>
      <c r="D40" s="66">
        <v>89</v>
      </c>
      <c r="E40" s="36"/>
      <c r="F40" s="91">
        <f t="shared" si="1"/>
        <v>0</v>
      </c>
    </row>
    <row r="41" spans="1:6" ht="15.75">
      <c r="A41" s="40">
        <v>10</v>
      </c>
      <c r="B41" s="70" t="s">
        <v>144</v>
      </c>
      <c r="C41" s="68" t="s">
        <v>13</v>
      </c>
      <c r="D41" s="66">
        <v>1</v>
      </c>
      <c r="E41" s="36"/>
      <c r="F41" s="91">
        <f t="shared" si="1"/>
        <v>0</v>
      </c>
    </row>
    <row r="42" spans="1:6" ht="15.75">
      <c r="A42" s="40">
        <v>11</v>
      </c>
      <c r="B42" s="71" t="s">
        <v>145</v>
      </c>
      <c r="C42" s="68" t="s">
        <v>13</v>
      </c>
      <c r="D42" s="66">
        <v>1</v>
      </c>
      <c r="E42" s="36"/>
      <c r="F42" s="91">
        <f t="shared" si="1"/>
        <v>0</v>
      </c>
    </row>
    <row r="43" spans="1:6" ht="15.75">
      <c r="A43" s="40">
        <v>12</v>
      </c>
      <c r="B43" s="71" t="s">
        <v>146</v>
      </c>
      <c r="C43" s="68" t="s">
        <v>13</v>
      </c>
      <c r="D43" s="66">
        <v>102</v>
      </c>
      <c r="E43" s="36"/>
      <c r="F43" s="91">
        <f t="shared" si="1"/>
        <v>0</v>
      </c>
    </row>
    <row r="44" spans="1:6" ht="15.75">
      <c r="A44" s="40"/>
      <c r="B44" s="64" t="s">
        <v>113</v>
      </c>
      <c r="C44" s="68"/>
      <c r="D44" s="66"/>
      <c r="E44" s="36"/>
      <c r="F44" s="91"/>
    </row>
    <row r="45" spans="1:6" ht="15.75">
      <c r="A45" s="40">
        <v>13</v>
      </c>
      <c r="B45" s="59" t="s">
        <v>147</v>
      </c>
      <c r="C45" s="60" t="s">
        <v>13</v>
      </c>
      <c r="D45" s="66">
        <v>125</v>
      </c>
      <c r="E45" s="36"/>
      <c r="F45" s="91">
        <f t="shared" si="1"/>
        <v>0</v>
      </c>
    </row>
    <row r="46" spans="1:6" ht="15.75">
      <c r="A46" s="40"/>
      <c r="B46" s="72" t="s">
        <v>114</v>
      </c>
      <c r="C46" s="73"/>
      <c r="D46" s="66"/>
      <c r="E46" s="36"/>
      <c r="F46" s="91"/>
    </row>
    <row r="47" spans="1:6" ht="15.75">
      <c r="A47" s="40">
        <v>14</v>
      </c>
      <c r="B47" s="59" t="s">
        <v>115</v>
      </c>
      <c r="C47" s="74" t="s">
        <v>13</v>
      </c>
      <c r="D47" s="66">
        <v>1195</v>
      </c>
      <c r="E47" s="36"/>
      <c r="F47" s="91">
        <f t="shared" si="1"/>
        <v>0</v>
      </c>
    </row>
    <row r="48" spans="1:6" ht="15.75">
      <c r="A48" s="40"/>
      <c r="B48" s="64" t="s">
        <v>116</v>
      </c>
      <c r="C48" s="60"/>
      <c r="D48" s="66"/>
      <c r="E48" s="65"/>
      <c r="F48" s="91"/>
    </row>
    <row r="49" spans="1:7" ht="15.75">
      <c r="A49" s="40">
        <v>1</v>
      </c>
      <c r="B49" s="59" t="s">
        <v>117</v>
      </c>
      <c r="C49" s="60" t="s">
        <v>118</v>
      </c>
      <c r="D49" s="66">
        <v>2</v>
      </c>
      <c r="E49" s="36"/>
      <c r="F49" s="91">
        <f t="shared" si="1"/>
        <v>0</v>
      </c>
    </row>
    <row r="50" spans="1:7" ht="15.75">
      <c r="A50" s="40">
        <v>2</v>
      </c>
      <c r="B50" s="62" t="s">
        <v>119</v>
      </c>
      <c r="C50" s="60" t="s">
        <v>118</v>
      </c>
      <c r="D50" s="66">
        <v>2</v>
      </c>
      <c r="E50" s="36"/>
      <c r="F50" s="91">
        <f t="shared" si="1"/>
        <v>0</v>
      </c>
    </row>
    <row r="51" spans="1:7" s="19" customFormat="1" ht="31.5">
      <c r="A51" s="40">
        <v>3</v>
      </c>
      <c r="B51" s="63" t="s">
        <v>120</v>
      </c>
      <c r="C51" s="60" t="s">
        <v>63</v>
      </c>
      <c r="D51" s="66">
        <v>10</v>
      </c>
      <c r="E51" s="36"/>
      <c r="F51" s="91">
        <f t="shared" si="1"/>
        <v>0</v>
      </c>
      <c r="G51" s="21"/>
    </row>
    <row r="52" spans="1:7" ht="15.75">
      <c r="A52" s="40">
        <v>4</v>
      </c>
      <c r="B52" s="39" t="s">
        <v>121</v>
      </c>
      <c r="C52" s="34" t="s">
        <v>63</v>
      </c>
      <c r="D52" s="66">
        <v>211</v>
      </c>
      <c r="E52" s="36"/>
      <c r="F52" s="91">
        <f t="shared" si="1"/>
        <v>0</v>
      </c>
    </row>
    <row r="53" spans="1:7" ht="15.75">
      <c r="A53" s="81" t="s">
        <v>122</v>
      </c>
      <c r="B53" s="39" t="s">
        <v>123</v>
      </c>
      <c r="C53" s="34" t="s">
        <v>63</v>
      </c>
      <c r="D53" s="66">
        <v>221</v>
      </c>
      <c r="E53" s="36"/>
      <c r="F53" s="91">
        <f t="shared" si="1"/>
        <v>0</v>
      </c>
    </row>
    <row r="54" spans="1:7" ht="15.75">
      <c r="A54" s="40">
        <v>6</v>
      </c>
      <c r="B54" s="39" t="s">
        <v>64</v>
      </c>
      <c r="C54" s="34" t="s">
        <v>65</v>
      </c>
      <c r="D54" s="66">
        <v>16</v>
      </c>
      <c r="E54" s="36"/>
      <c r="F54" s="91">
        <f t="shared" si="1"/>
        <v>0</v>
      </c>
    </row>
    <row r="55" spans="1:7" ht="15.75">
      <c r="A55" s="40"/>
      <c r="B55" s="64" t="s">
        <v>124</v>
      </c>
      <c r="C55" s="59"/>
      <c r="D55" s="59"/>
      <c r="E55" s="65"/>
      <c r="F55" s="91"/>
    </row>
    <row r="56" spans="1:7" s="20" customFormat="1" ht="31.5">
      <c r="A56" s="40">
        <v>1</v>
      </c>
      <c r="B56" s="63" t="s">
        <v>125</v>
      </c>
      <c r="C56" s="60" t="s">
        <v>118</v>
      </c>
      <c r="D56" s="66">
        <v>2</v>
      </c>
      <c r="E56" s="36"/>
      <c r="F56" s="91">
        <f t="shared" si="1"/>
        <v>0</v>
      </c>
      <c r="G56" s="22"/>
    </row>
    <row r="57" spans="1:7" s="19" customFormat="1" ht="15.75">
      <c r="A57" s="40">
        <v>3</v>
      </c>
      <c r="B57" s="59" t="s">
        <v>126</v>
      </c>
      <c r="C57" s="60" t="s">
        <v>63</v>
      </c>
      <c r="D57" s="66">
        <v>24</v>
      </c>
      <c r="E57" s="36"/>
      <c r="F57" s="91">
        <f t="shared" si="1"/>
        <v>0</v>
      </c>
      <c r="G57" s="21"/>
    </row>
    <row r="58" spans="1:7" s="19" customFormat="1" ht="15.75">
      <c r="A58" s="40"/>
      <c r="B58" s="41" t="s">
        <v>66</v>
      </c>
      <c r="C58" s="34"/>
      <c r="D58" s="66"/>
      <c r="E58" s="36"/>
      <c r="F58" s="91"/>
      <c r="G58" s="21"/>
    </row>
    <row r="59" spans="1:7" s="19" customFormat="1" ht="15.75">
      <c r="A59" s="40">
        <v>1</v>
      </c>
      <c r="B59" s="39" t="s">
        <v>67</v>
      </c>
      <c r="C59" s="34" t="s">
        <v>13</v>
      </c>
      <c r="D59" s="66">
        <v>8</v>
      </c>
      <c r="E59" s="36"/>
      <c r="F59" s="91">
        <f t="shared" si="1"/>
        <v>0</v>
      </c>
      <c r="G59" s="21"/>
    </row>
    <row r="60" spans="1:7" s="19" customFormat="1" ht="15.75">
      <c r="A60" s="82" t="s">
        <v>68</v>
      </c>
      <c r="B60" s="25" t="s">
        <v>127</v>
      </c>
      <c r="C60" s="34" t="s">
        <v>13</v>
      </c>
      <c r="D60" s="66">
        <v>10</v>
      </c>
      <c r="E60" s="36"/>
      <c r="F60" s="91">
        <f t="shared" si="1"/>
        <v>0</v>
      </c>
      <c r="G60" s="21"/>
    </row>
    <row r="61" spans="1:7" s="19" customFormat="1" ht="15.75">
      <c r="A61" s="82" t="s">
        <v>69</v>
      </c>
      <c r="B61" s="25" t="s">
        <v>70</v>
      </c>
      <c r="C61" s="34" t="s">
        <v>13</v>
      </c>
      <c r="D61" s="66">
        <v>4</v>
      </c>
      <c r="E61" s="36"/>
      <c r="F61" s="91">
        <f t="shared" si="1"/>
        <v>0</v>
      </c>
      <c r="G61" s="21"/>
    </row>
    <row r="62" spans="1:7" s="19" customFormat="1" ht="15.75">
      <c r="A62" s="40">
        <v>4</v>
      </c>
      <c r="B62" s="39" t="s">
        <v>71</v>
      </c>
      <c r="C62" s="34" t="s">
        <v>13</v>
      </c>
      <c r="D62" s="66">
        <v>2</v>
      </c>
      <c r="E62" s="36"/>
      <c r="F62" s="91">
        <f t="shared" si="1"/>
        <v>0</v>
      </c>
      <c r="G62" s="21"/>
    </row>
    <row r="63" spans="1:7" s="19" customFormat="1" ht="15.75">
      <c r="A63" s="40">
        <v>5</v>
      </c>
      <c r="B63" s="39" t="s">
        <v>128</v>
      </c>
      <c r="C63" s="34" t="s">
        <v>13</v>
      </c>
      <c r="D63" s="66">
        <v>23</v>
      </c>
      <c r="E63" s="36"/>
      <c r="F63" s="91">
        <f t="shared" si="1"/>
        <v>0</v>
      </c>
      <c r="G63" s="21"/>
    </row>
    <row r="64" spans="1:7" s="19" customFormat="1" ht="15.75">
      <c r="A64" s="40"/>
      <c r="B64" s="38" t="s">
        <v>72</v>
      </c>
      <c r="C64" s="34"/>
      <c r="D64" s="66"/>
      <c r="E64" s="36"/>
      <c r="F64" s="91"/>
    </row>
    <row r="65" spans="1:6" ht="15.75">
      <c r="A65" s="40">
        <v>1</v>
      </c>
      <c r="B65" s="39" t="s">
        <v>73</v>
      </c>
      <c r="C65" s="34" t="s">
        <v>13</v>
      </c>
      <c r="D65" s="66">
        <v>7</v>
      </c>
      <c r="E65" s="36"/>
      <c r="F65" s="91">
        <f t="shared" si="1"/>
        <v>0</v>
      </c>
    </row>
    <row r="66" spans="1:6" ht="15.75">
      <c r="A66" s="40">
        <v>2</v>
      </c>
      <c r="B66" s="39" t="s">
        <v>74</v>
      </c>
      <c r="C66" s="34" t="s">
        <v>65</v>
      </c>
      <c r="D66" s="66">
        <v>80</v>
      </c>
      <c r="E66" s="36"/>
      <c r="F66" s="91">
        <f t="shared" si="1"/>
        <v>0</v>
      </c>
    </row>
    <row r="67" spans="1:6" ht="22.5" customHeight="1">
      <c r="A67" s="83"/>
      <c r="B67" s="30" t="s">
        <v>10</v>
      </c>
      <c r="C67" s="28"/>
      <c r="D67" s="28"/>
      <c r="E67" s="28"/>
      <c r="F67" s="29"/>
    </row>
    <row r="68" spans="1:6" s="23" customFormat="1">
      <c r="A68" s="98" t="s">
        <v>75</v>
      </c>
      <c r="B68" s="98"/>
      <c r="C68" s="98"/>
      <c r="D68" s="98"/>
      <c r="E68" s="24"/>
      <c r="F68" s="24"/>
    </row>
    <row r="69" spans="1:6" s="23" customFormat="1" ht="30">
      <c r="A69" s="26">
        <v>1</v>
      </c>
      <c r="B69" s="25" t="s">
        <v>76</v>
      </c>
      <c r="C69" s="26" t="s">
        <v>36</v>
      </c>
      <c r="D69" s="26">
        <v>1</v>
      </c>
      <c r="E69" s="27"/>
      <c r="F69" s="91">
        <f t="shared" ref="F69:F88" si="2">ROUND(D69*E69,2)</f>
        <v>0</v>
      </c>
    </row>
    <row r="70" spans="1:6" s="23" customFormat="1" ht="60">
      <c r="A70" s="26">
        <v>2</v>
      </c>
      <c r="B70" s="25" t="s">
        <v>77</v>
      </c>
      <c r="C70" s="26" t="s">
        <v>36</v>
      </c>
      <c r="D70" s="26">
        <v>19</v>
      </c>
      <c r="E70" s="27"/>
      <c r="F70" s="91">
        <f t="shared" si="2"/>
        <v>0</v>
      </c>
    </row>
    <row r="71" spans="1:6" s="23" customFormat="1">
      <c r="A71" s="98" t="s">
        <v>78</v>
      </c>
      <c r="B71" s="98"/>
      <c r="C71" s="98"/>
      <c r="D71" s="98"/>
      <c r="E71" s="27"/>
      <c r="F71" s="91"/>
    </row>
    <row r="72" spans="1:6" s="23" customFormat="1" ht="60">
      <c r="A72" s="26">
        <v>3</v>
      </c>
      <c r="B72" s="25" t="s">
        <v>79</v>
      </c>
      <c r="C72" s="26" t="s">
        <v>36</v>
      </c>
      <c r="D72" s="26">
        <v>4</v>
      </c>
      <c r="E72" s="27"/>
      <c r="F72" s="91">
        <f t="shared" si="2"/>
        <v>0</v>
      </c>
    </row>
    <row r="73" spans="1:6" s="23" customFormat="1" ht="60">
      <c r="A73" s="26">
        <v>4</v>
      </c>
      <c r="B73" s="25" t="s">
        <v>80</v>
      </c>
      <c r="C73" s="26" t="s">
        <v>36</v>
      </c>
      <c r="D73" s="26">
        <v>15</v>
      </c>
      <c r="E73" s="27"/>
      <c r="F73" s="91">
        <f t="shared" si="2"/>
        <v>0</v>
      </c>
    </row>
    <row r="74" spans="1:6" s="23" customFormat="1" ht="45">
      <c r="A74" s="26">
        <v>5</v>
      </c>
      <c r="B74" s="25" t="s">
        <v>81</v>
      </c>
      <c r="C74" s="26" t="s">
        <v>36</v>
      </c>
      <c r="D74" s="26">
        <v>8</v>
      </c>
      <c r="E74" s="27"/>
      <c r="F74" s="91">
        <f t="shared" si="2"/>
        <v>0</v>
      </c>
    </row>
    <row r="75" spans="1:6" s="23" customFormat="1" ht="45">
      <c r="A75" s="26">
        <v>6</v>
      </c>
      <c r="B75" s="25" t="s">
        <v>82</v>
      </c>
      <c r="C75" s="26" t="s">
        <v>36</v>
      </c>
      <c r="D75" s="26">
        <v>4</v>
      </c>
      <c r="E75" s="27"/>
      <c r="F75" s="91">
        <f t="shared" si="2"/>
        <v>0</v>
      </c>
    </row>
    <row r="76" spans="1:6" s="23" customFormat="1">
      <c r="A76" s="98" t="s">
        <v>83</v>
      </c>
      <c r="B76" s="98"/>
      <c r="C76" s="98"/>
      <c r="D76" s="98"/>
      <c r="E76" s="27"/>
      <c r="F76" s="91"/>
    </row>
    <row r="77" spans="1:6" s="23" customFormat="1" ht="30">
      <c r="A77" s="26">
        <v>7</v>
      </c>
      <c r="B77" s="25" t="s">
        <v>84</v>
      </c>
      <c r="C77" s="26" t="s">
        <v>85</v>
      </c>
      <c r="D77" s="26">
        <v>6</v>
      </c>
      <c r="E77" s="27"/>
      <c r="F77" s="91">
        <f t="shared" si="2"/>
        <v>0</v>
      </c>
    </row>
    <row r="78" spans="1:6" s="23" customFormat="1" ht="30">
      <c r="A78" s="26">
        <v>8</v>
      </c>
      <c r="B78" s="25" t="s">
        <v>86</v>
      </c>
      <c r="C78" s="26" t="s">
        <v>85</v>
      </c>
      <c r="D78" s="26">
        <v>15</v>
      </c>
      <c r="E78" s="27"/>
      <c r="F78" s="91">
        <f t="shared" si="2"/>
        <v>0</v>
      </c>
    </row>
    <row r="79" spans="1:6" s="23" customFormat="1" ht="15" customHeight="1">
      <c r="A79" s="26">
        <v>9</v>
      </c>
      <c r="B79" s="25" t="s">
        <v>87</v>
      </c>
      <c r="C79" s="26" t="s">
        <v>85</v>
      </c>
      <c r="D79" s="26">
        <v>35</v>
      </c>
      <c r="E79" s="27"/>
      <c r="F79" s="91">
        <f t="shared" si="2"/>
        <v>0</v>
      </c>
    </row>
    <row r="80" spans="1:6" s="23" customFormat="1" ht="30">
      <c r="A80" s="26">
        <v>10</v>
      </c>
      <c r="B80" s="25" t="s">
        <v>88</v>
      </c>
      <c r="C80" s="26" t="s">
        <v>85</v>
      </c>
      <c r="D80" s="26">
        <v>375</v>
      </c>
      <c r="E80" s="27"/>
      <c r="F80" s="91">
        <f t="shared" si="2"/>
        <v>0</v>
      </c>
    </row>
    <row r="81" spans="1:6" s="23" customFormat="1">
      <c r="A81" s="26">
        <v>11</v>
      </c>
      <c r="B81" s="25" t="s">
        <v>89</v>
      </c>
      <c r="C81" s="26" t="s">
        <v>85</v>
      </c>
      <c r="D81" s="26">
        <v>375</v>
      </c>
      <c r="E81" s="27"/>
      <c r="F81" s="91">
        <f t="shared" si="2"/>
        <v>0</v>
      </c>
    </row>
    <row r="82" spans="1:6" s="23" customFormat="1" ht="30">
      <c r="A82" s="26">
        <v>12</v>
      </c>
      <c r="B82" s="25" t="s">
        <v>90</v>
      </c>
      <c r="C82" s="26" t="s">
        <v>85</v>
      </c>
      <c r="D82" s="26">
        <v>10</v>
      </c>
      <c r="E82" s="27"/>
      <c r="F82" s="91">
        <f t="shared" si="2"/>
        <v>0</v>
      </c>
    </row>
    <row r="83" spans="1:6" s="23" customFormat="1">
      <c r="A83" s="26">
        <v>13</v>
      </c>
      <c r="B83" s="25" t="s">
        <v>91</v>
      </c>
      <c r="C83" s="26" t="s">
        <v>85</v>
      </c>
      <c r="D83" s="26">
        <v>375</v>
      </c>
      <c r="E83" s="27"/>
      <c r="F83" s="91">
        <f t="shared" si="2"/>
        <v>0</v>
      </c>
    </row>
    <row r="84" spans="1:6" s="23" customFormat="1">
      <c r="A84" s="98" t="s">
        <v>92</v>
      </c>
      <c r="B84" s="98"/>
      <c r="C84" s="98"/>
      <c r="D84" s="98"/>
      <c r="E84" s="27"/>
      <c r="F84" s="91"/>
    </row>
    <row r="85" spans="1:6" s="23" customFormat="1" ht="30">
      <c r="A85" s="26">
        <v>14</v>
      </c>
      <c r="B85" s="25" t="s">
        <v>93</v>
      </c>
      <c r="C85" s="26" t="s">
        <v>85</v>
      </c>
      <c r="D85" s="26">
        <v>13</v>
      </c>
      <c r="E85" s="27"/>
      <c r="F85" s="91">
        <f t="shared" si="2"/>
        <v>0</v>
      </c>
    </row>
    <row r="86" spans="1:6" s="23" customFormat="1" ht="45">
      <c r="A86" s="26">
        <v>15</v>
      </c>
      <c r="B86" s="25" t="s">
        <v>94</v>
      </c>
      <c r="C86" s="26" t="s">
        <v>36</v>
      </c>
      <c r="D86" s="26">
        <v>13</v>
      </c>
      <c r="E86" s="27"/>
      <c r="F86" s="91">
        <f t="shared" si="2"/>
        <v>0</v>
      </c>
    </row>
    <row r="87" spans="1:6" s="23" customFormat="1">
      <c r="A87" s="98" t="s">
        <v>95</v>
      </c>
      <c r="B87" s="98"/>
      <c r="C87" s="98"/>
      <c r="D87" s="98"/>
      <c r="E87" s="27"/>
      <c r="F87" s="91"/>
    </row>
    <row r="88" spans="1:6" s="23" customFormat="1" ht="18" customHeight="1">
      <c r="A88" s="26">
        <v>16</v>
      </c>
      <c r="B88" s="25" t="s">
        <v>96</v>
      </c>
      <c r="C88" s="26" t="s">
        <v>36</v>
      </c>
      <c r="D88" s="26">
        <v>13</v>
      </c>
      <c r="E88" s="27"/>
      <c r="F88" s="91">
        <f t="shared" si="2"/>
        <v>0</v>
      </c>
    </row>
    <row r="89" spans="1:6" ht="21.75" customHeight="1">
      <c r="A89" s="84"/>
      <c r="B89" s="31" t="s">
        <v>11</v>
      </c>
      <c r="C89" s="32"/>
      <c r="D89" s="32"/>
      <c r="E89" s="32"/>
      <c r="F89" s="33"/>
    </row>
    <row r="90" spans="1:6" s="10" customFormat="1">
      <c r="A90" s="97" t="s">
        <v>53</v>
      </c>
      <c r="B90" s="97"/>
      <c r="C90" s="97"/>
      <c r="D90" s="97"/>
      <c r="E90" s="35"/>
      <c r="F90" s="35"/>
    </row>
    <row r="91" spans="1:6" s="10" customFormat="1" ht="17.25">
      <c r="A91" s="34">
        <v>1</v>
      </c>
      <c r="B91" s="25" t="s">
        <v>54</v>
      </c>
      <c r="C91" s="34" t="s">
        <v>97</v>
      </c>
      <c r="D91" s="34">
        <v>117</v>
      </c>
      <c r="E91" s="42"/>
      <c r="F91" s="91">
        <f t="shared" ref="F91:F126" si="3">ROUND(D91*E91,2)</f>
        <v>0</v>
      </c>
    </row>
    <row r="92" spans="1:6" s="10" customFormat="1" ht="30">
      <c r="A92" s="34">
        <v>2</v>
      </c>
      <c r="B92" s="25" t="s">
        <v>55</v>
      </c>
      <c r="C92" s="34" t="s">
        <v>97</v>
      </c>
      <c r="D92" s="34">
        <v>30</v>
      </c>
      <c r="E92" s="42"/>
      <c r="F92" s="91">
        <f t="shared" si="3"/>
        <v>0</v>
      </c>
    </row>
    <row r="93" spans="1:6" s="10" customFormat="1" ht="30">
      <c r="A93" s="34">
        <v>3</v>
      </c>
      <c r="B93" s="25" t="s">
        <v>56</v>
      </c>
      <c r="C93" s="34" t="s">
        <v>97</v>
      </c>
      <c r="D93" s="34">
        <v>30</v>
      </c>
      <c r="E93" s="42"/>
      <c r="F93" s="91">
        <f t="shared" si="3"/>
        <v>0</v>
      </c>
    </row>
    <row r="94" spans="1:6" s="10" customFormat="1" ht="17.25">
      <c r="A94" s="34">
        <v>4</v>
      </c>
      <c r="B94" s="25" t="s">
        <v>57</v>
      </c>
      <c r="C94" s="34" t="s">
        <v>97</v>
      </c>
      <c r="D94" s="34">
        <v>147</v>
      </c>
      <c r="E94" s="42"/>
      <c r="F94" s="91">
        <f t="shared" si="3"/>
        <v>0</v>
      </c>
    </row>
    <row r="95" spans="1:6" s="10" customFormat="1" ht="17.25">
      <c r="A95" s="34">
        <v>5</v>
      </c>
      <c r="B95" s="25" t="s">
        <v>58</v>
      </c>
      <c r="C95" s="34" t="s">
        <v>97</v>
      </c>
      <c r="D95" s="34">
        <v>99</v>
      </c>
      <c r="E95" s="42"/>
      <c r="F95" s="91">
        <f t="shared" si="3"/>
        <v>0</v>
      </c>
    </row>
    <row r="96" spans="1:6" s="10" customFormat="1" ht="17.25">
      <c r="A96" s="34">
        <v>6</v>
      </c>
      <c r="B96" s="25" t="s">
        <v>59</v>
      </c>
      <c r="C96" s="34" t="s">
        <v>97</v>
      </c>
      <c r="D96" s="34">
        <v>47</v>
      </c>
      <c r="E96" s="42"/>
      <c r="F96" s="91">
        <f t="shared" si="3"/>
        <v>0</v>
      </c>
    </row>
    <row r="97" spans="1:23" s="10" customFormat="1">
      <c r="A97" s="34">
        <v>7</v>
      </c>
      <c r="B97" s="25" t="s">
        <v>60</v>
      </c>
      <c r="C97" s="34" t="s">
        <v>98</v>
      </c>
      <c r="D97" s="34">
        <v>151</v>
      </c>
      <c r="E97" s="42"/>
      <c r="F97" s="91">
        <f t="shared" si="3"/>
        <v>0</v>
      </c>
    </row>
    <row r="98" spans="1:23" s="10" customFormat="1">
      <c r="A98" s="34">
        <v>8</v>
      </c>
      <c r="B98" s="25" t="s">
        <v>61</v>
      </c>
      <c r="C98" s="34" t="s">
        <v>98</v>
      </c>
      <c r="D98" s="34">
        <v>84</v>
      </c>
      <c r="E98" s="42"/>
      <c r="F98" s="91">
        <f t="shared" si="3"/>
        <v>0</v>
      </c>
    </row>
    <row r="99" spans="1:23" s="10" customFormat="1">
      <c r="A99" s="34">
        <v>9</v>
      </c>
      <c r="B99" s="25" t="s">
        <v>62</v>
      </c>
      <c r="C99" s="34" t="s">
        <v>98</v>
      </c>
      <c r="D99" s="34">
        <v>84</v>
      </c>
      <c r="E99" s="42"/>
      <c r="F99" s="91">
        <f t="shared" si="3"/>
        <v>0</v>
      </c>
    </row>
    <row r="100" spans="1:23" s="12" customFormat="1">
      <c r="A100" s="97" t="s">
        <v>28</v>
      </c>
      <c r="B100" s="97"/>
      <c r="C100" s="97"/>
      <c r="D100" s="97"/>
      <c r="E100" s="42"/>
      <c r="F100" s="91"/>
      <c r="O100" s="13"/>
      <c r="P100" s="13"/>
      <c r="Q100" s="14"/>
      <c r="R100" s="15"/>
      <c r="S100" s="16"/>
      <c r="T100" s="17"/>
      <c r="U100" s="11"/>
      <c r="V100" s="11"/>
      <c r="W100" s="13"/>
    </row>
    <row r="101" spans="1:23" s="12" customFormat="1" ht="18" customHeight="1">
      <c r="A101" s="34">
        <v>1</v>
      </c>
      <c r="B101" s="25" t="s">
        <v>29</v>
      </c>
      <c r="C101" s="34" t="s">
        <v>30</v>
      </c>
      <c r="D101" s="34">
        <v>16</v>
      </c>
      <c r="E101" s="43"/>
      <c r="F101" s="91">
        <f t="shared" si="3"/>
        <v>0</v>
      </c>
      <c r="O101" s="13"/>
      <c r="P101" s="13"/>
      <c r="Q101" s="14"/>
      <c r="R101" s="15"/>
      <c r="S101" s="16"/>
      <c r="T101" s="17"/>
      <c r="U101" s="11"/>
      <c r="V101" s="11"/>
      <c r="W101" s="13"/>
    </row>
    <row r="102" spans="1:23" s="12" customFormat="1" ht="30">
      <c r="A102" s="34">
        <v>2</v>
      </c>
      <c r="B102" s="25" t="s">
        <v>31</v>
      </c>
      <c r="C102" s="34" t="s">
        <v>32</v>
      </c>
      <c r="D102" s="34">
        <v>1</v>
      </c>
      <c r="E102" s="43"/>
      <c r="F102" s="91">
        <f t="shared" si="3"/>
        <v>0</v>
      </c>
      <c r="O102" s="13"/>
      <c r="P102" s="13"/>
      <c r="Q102" s="14"/>
      <c r="R102" s="15"/>
      <c r="S102" s="16"/>
      <c r="T102" s="17"/>
      <c r="U102" s="11"/>
      <c r="V102" s="11"/>
      <c r="W102" s="13"/>
    </row>
    <row r="103" spans="1:23" s="18" customFormat="1" ht="30">
      <c r="A103" s="34">
        <v>3</v>
      </c>
      <c r="B103" s="25" t="s">
        <v>33</v>
      </c>
      <c r="C103" s="34" t="s">
        <v>32</v>
      </c>
      <c r="D103" s="34">
        <v>1</v>
      </c>
      <c r="E103" s="43"/>
      <c r="F103" s="91">
        <f t="shared" si="3"/>
        <v>0</v>
      </c>
      <c r="O103" s="13"/>
      <c r="P103" s="13"/>
      <c r="Q103" s="14"/>
      <c r="R103" s="15"/>
      <c r="S103" s="16"/>
      <c r="T103" s="17"/>
      <c r="U103" s="11"/>
      <c r="V103" s="11"/>
      <c r="W103" s="13"/>
    </row>
    <row r="104" spans="1:23" s="12" customFormat="1">
      <c r="A104" s="34">
        <v>4</v>
      </c>
      <c r="B104" s="25" t="s">
        <v>34</v>
      </c>
      <c r="C104" s="34" t="s">
        <v>32</v>
      </c>
      <c r="D104" s="34">
        <v>1</v>
      </c>
      <c r="E104" s="43"/>
      <c r="F104" s="91">
        <f t="shared" si="3"/>
        <v>0</v>
      </c>
      <c r="O104" s="13"/>
      <c r="P104" s="13"/>
      <c r="Q104" s="14"/>
      <c r="R104" s="15"/>
      <c r="S104" s="16"/>
      <c r="T104" s="17"/>
      <c r="U104" s="11"/>
      <c r="V104" s="11"/>
      <c r="W104" s="13"/>
    </row>
    <row r="105" spans="1:23" s="12" customFormat="1" ht="30">
      <c r="A105" s="34">
        <v>5</v>
      </c>
      <c r="B105" s="25" t="s">
        <v>35</v>
      </c>
      <c r="C105" s="34" t="s">
        <v>36</v>
      </c>
      <c r="D105" s="34">
        <v>2</v>
      </c>
      <c r="E105" s="43"/>
      <c r="F105" s="91">
        <f t="shared" si="3"/>
        <v>0</v>
      </c>
      <c r="O105" s="13"/>
      <c r="P105" s="13"/>
      <c r="Q105" s="14"/>
      <c r="R105" s="15"/>
      <c r="S105" s="16"/>
      <c r="T105" s="17"/>
      <c r="U105" s="11"/>
      <c r="V105" s="11"/>
      <c r="W105" s="13"/>
    </row>
    <row r="106" spans="1:23" s="12" customFormat="1">
      <c r="A106" s="34">
        <v>6</v>
      </c>
      <c r="B106" s="25" t="s">
        <v>37</v>
      </c>
      <c r="C106" s="34" t="s">
        <v>36</v>
      </c>
      <c r="D106" s="34">
        <v>1</v>
      </c>
      <c r="E106" s="43"/>
      <c r="F106" s="91">
        <f t="shared" si="3"/>
        <v>0</v>
      </c>
      <c r="O106" s="13"/>
      <c r="P106" s="13"/>
      <c r="Q106" s="14"/>
      <c r="R106" s="15"/>
      <c r="S106" s="16"/>
      <c r="T106" s="17"/>
      <c r="U106" s="11"/>
      <c r="V106" s="11"/>
      <c r="W106" s="13"/>
    </row>
    <row r="107" spans="1:23" s="12" customFormat="1">
      <c r="A107" s="34">
        <v>7</v>
      </c>
      <c r="B107" s="25" t="s">
        <v>38</v>
      </c>
      <c r="C107" s="34" t="s">
        <v>36</v>
      </c>
      <c r="D107" s="34">
        <v>1</v>
      </c>
      <c r="E107" s="43"/>
      <c r="F107" s="91">
        <f t="shared" si="3"/>
        <v>0</v>
      </c>
      <c r="O107" s="13"/>
      <c r="P107" s="13"/>
      <c r="Q107" s="14"/>
      <c r="R107" s="15"/>
      <c r="S107" s="16"/>
      <c r="T107" s="17"/>
      <c r="U107" s="11"/>
      <c r="V107" s="11"/>
      <c r="W107" s="13"/>
    </row>
    <row r="108" spans="1:23" s="12" customFormat="1" ht="30">
      <c r="A108" s="34">
        <v>8</v>
      </c>
      <c r="B108" s="25" t="s">
        <v>33</v>
      </c>
      <c r="C108" s="34" t="s">
        <v>32</v>
      </c>
      <c r="D108" s="34">
        <v>1</v>
      </c>
      <c r="E108" s="44"/>
      <c r="F108" s="91">
        <f t="shared" si="3"/>
        <v>0</v>
      </c>
      <c r="O108" s="13"/>
      <c r="P108" s="13"/>
      <c r="Q108" s="14"/>
      <c r="R108" s="15"/>
      <c r="S108" s="16"/>
      <c r="T108" s="17"/>
      <c r="U108" s="11"/>
      <c r="V108" s="11"/>
      <c r="W108" s="13"/>
    </row>
    <row r="109" spans="1:23" s="10" customFormat="1">
      <c r="A109" s="97" t="s">
        <v>39</v>
      </c>
      <c r="B109" s="97"/>
      <c r="C109" s="97"/>
      <c r="D109" s="97"/>
      <c r="E109" s="43"/>
      <c r="F109" s="91"/>
    </row>
    <row r="110" spans="1:23" s="10" customFormat="1" ht="30">
      <c r="A110" s="34">
        <v>1</v>
      </c>
      <c r="B110" s="25" t="s">
        <v>40</v>
      </c>
      <c r="C110" s="34" t="s">
        <v>30</v>
      </c>
      <c r="D110" s="34">
        <v>14</v>
      </c>
      <c r="E110" s="43"/>
      <c r="F110" s="91">
        <f t="shared" si="3"/>
        <v>0</v>
      </c>
    </row>
    <row r="111" spans="1:23" s="10" customFormat="1" ht="30">
      <c r="A111" s="34">
        <v>2</v>
      </c>
      <c r="B111" s="25" t="s">
        <v>41</v>
      </c>
      <c r="C111" s="34" t="s">
        <v>30</v>
      </c>
      <c r="D111" s="34">
        <v>50</v>
      </c>
      <c r="E111" s="43"/>
      <c r="F111" s="91">
        <f t="shared" si="3"/>
        <v>0</v>
      </c>
    </row>
    <row r="112" spans="1:23" s="10" customFormat="1">
      <c r="A112" s="34">
        <v>3</v>
      </c>
      <c r="B112" s="25" t="s">
        <v>42</v>
      </c>
      <c r="C112" s="34" t="s">
        <v>32</v>
      </c>
      <c r="D112" s="34">
        <v>1</v>
      </c>
      <c r="E112" s="43"/>
      <c r="F112" s="91">
        <f t="shared" si="3"/>
        <v>0</v>
      </c>
    </row>
    <row r="113" spans="1:6" s="10" customFormat="1" ht="30">
      <c r="A113" s="34">
        <v>4</v>
      </c>
      <c r="B113" s="25" t="s">
        <v>43</v>
      </c>
      <c r="C113" s="34" t="s">
        <v>32</v>
      </c>
      <c r="D113" s="34">
        <v>1</v>
      </c>
      <c r="E113" s="44"/>
      <c r="F113" s="91">
        <f t="shared" si="3"/>
        <v>0</v>
      </c>
    </row>
    <row r="114" spans="1:6" s="10" customFormat="1">
      <c r="A114" s="97" t="s">
        <v>44</v>
      </c>
      <c r="B114" s="97"/>
      <c r="C114" s="97"/>
      <c r="D114" s="97"/>
      <c r="E114" s="43"/>
      <c r="F114" s="91"/>
    </row>
    <row r="115" spans="1:6" s="10" customFormat="1" ht="45">
      <c r="A115" s="34">
        <v>1</v>
      </c>
      <c r="B115" s="25" t="s">
        <v>45</v>
      </c>
      <c r="C115" s="34" t="s">
        <v>32</v>
      </c>
      <c r="D115" s="34">
        <v>1</v>
      </c>
      <c r="E115" s="43"/>
      <c r="F115" s="91">
        <f t="shared" si="3"/>
        <v>0</v>
      </c>
    </row>
    <row r="116" spans="1:6" s="10" customFormat="1" ht="30">
      <c r="A116" s="34">
        <v>2</v>
      </c>
      <c r="B116" s="25" t="s">
        <v>134</v>
      </c>
      <c r="C116" s="34" t="s">
        <v>32</v>
      </c>
      <c r="D116" s="34">
        <v>1</v>
      </c>
      <c r="E116" s="43"/>
      <c r="F116" s="91">
        <f t="shared" si="3"/>
        <v>0</v>
      </c>
    </row>
    <row r="117" spans="1:6" s="10" customFormat="1" ht="32.25">
      <c r="A117" s="34">
        <v>3</v>
      </c>
      <c r="B117" s="25" t="s">
        <v>99</v>
      </c>
      <c r="C117" s="34" t="s">
        <v>32</v>
      </c>
      <c r="D117" s="34">
        <v>1</v>
      </c>
      <c r="E117" s="43"/>
      <c r="F117" s="91">
        <f t="shared" si="3"/>
        <v>0</v>
      </c>
    </row>
    <row r="118" spans="1:6" s="10" customFormat="1">
      <c r="A118" s="34">
        <v>4</v>
      </c>
      <c r="B118" s="25" t="s">
        <v>46</v>
      </c>
      <c r="C118" s="34" t="s">
        <v>32</v>
      </c>
      <c r="D118" s="34">
        <v>1</v>
      </c>
      <c r="E118" s="43"/>
      <c r="F118" s="91">
        <f t="shared" si="3"/>
        <v>0</v>
      </c>
    </row>
    <row r="119" spans="1:6" s="10" customFormat="1">
      <c r="A119" s="34">
        <v>5</v>
      </c>
      <c r="B119" s="25" t="s">
        <v>47</v>
      </c>
      <c r="C119" s="34" t="s">
        <v>32</v>
      </c>
      <c r="D119" s="34">
        <v>1</v>
      </c>
      <c r="E119" s="43"/>
      <c r="F119" s="91">
        <f t="shared" si="3"/>
        <v>0</v>
      </c>
    </row>
    <row r="120" spans="1:6" s="10" customFormat="1">
      <c r="A120" s="34">
        <v>6</v>
      </c>
      <c r="B120" s="25" t="s">
        <v>48</v>
      </c>
      <c r="C120" s="34" t="s">
        <v>32</v>
      </c>
      <c r="D120" s="34">
        <v>1</v>
      </c>
      <c r="E120" s="43"/>
      <c r="F120" s="91">
        <f t="shared" si="3"/>
        <v>0</v>
      </c>
    </row>
    <row r="121" spans="1:6" s="10" customFormat="1">
      <c r="A121" s="34">
        <v>7</v>
      </c>
      <c r="B121" s="25" t="s">
        <v>49</v>
      </c>
      <c r="C121" s="34" t="s">
        <v>32</v>
      </c>
      <c r="D121" s="34">
        <v>1</v>
      </c>
      <c r="E121" s="43"/>
      <c r="F121" s="91">
        <f t="shared" si="3"/>
        <v>0</v>
      </c>
    </row>
    <row r="122" spans="1:6" s="10" customFormat="1" ht="30">
      <c r="A122" s="34">
        <v>8</v>
      </c>
      <c r="B122" s="25" t="s">
        <v>50</v>
      </c>
      <c r="C122" s="34" t="s">
        <v>36</v>
      </c>
      <c r="D122" s="34">
        <v>2</v>
      </c>
      <c r="E122" s="43"/>
      <c r="F122" s="91">
        <f t="shared" si="3"/>
        <v>0</v>
      </c>
    </row>
    <row r="123" spans="1:6" s="10" customFormat="1" ht="30">
      <c r="A123" s="34">
        <v>9</v>
      </c>
      <c r="B123" s="25" t="s">
        <v>51</v>
      </c>
      <c r="C123" s="34" t="s">
        <v>32</v>
      </c>
      <c r="D123" s="34">
        <v>1</v>
      </c>
      <c r="E123" s="43"/>
      <c r="F123" s="91">
        <f t="shared" si="3"/>
        <v>0</v>
      </c>
    </row>
    <row r="124" spans="1:6" s="10" customFormat="1" ht="30">
      <c r="A124" s="34">
        <v>10</v>
      </c>
      <c r="B124" s="25" t="s">
        <v>52</v>
      </c>
      <c r="C124" s="34" t="s">
        <v>32</v>
      </c>
      <c r="D124" s="34">
        <v>1</v>
      </c>
      <c r="E124" s="43"/>
      <c r="F124" s="91">
        <f t="shared" si="3"/>
        <v>0</v>
      </c>
    </row>
    <row r="125" spans="1:6" s="10" customFormat="1">
      <c r="A125" s="34">
        <v>11</v>
      </c>
      <c r="B125" s="25" t="s">
        <v>47</v>
      </c>
      <c r="C125" s="34" t="s">
        <v>32</v>
      </c>
      <c r="D125" s="34">
        <v>1</v>
      </c>
      <c r="E125" s="43"/>
      <c r="F125" s="91">
        <f t="shared" si="3"/>
        <v>0</v>
      </c>
    </row>
    <row r="126" spans="1:6" s="10" customFormat="1">
      <c r="A126" s="34">
        <v>12</v>
      </c>
      <c r="B126" s="25" t="s">
        <v>49</v>
      </c>
      <c r="C126" s="34" t="s">
        <v>32</v>
      </c>
      <c r="D126" s="34">
        <v>1</v>
      </c>
      <c r="E126" s="43"/>
      <c r="F126" s="91">
        <f t="shared" si="3"/>
        <v>0</v>
      </c>
    </row>
    <row r="128" spans="1:6" ht="15.75">
      <c r="E128" s="8" t="s">
        <v>18</v>
      </c>
      <c r="F128" s="5">
        <f>SUM(F6:F126)</f>
        <v>0</v>
      </c>
    </row>
    <row r="129" spans="3:6" customFormat="1" ht="15.75">
      <c r="C129" s="2"/>
      <c r="D129" s="7"/>
      <c r="E129" s="8" t="s">
        <v>19</v>
      </c>
      <c r="F129" s="5">
        <f>F128*0.05</f>
        <v>0</v>
      </c>
    </row>
    <row r="130" spans="3:6" customFormat="1" ht="15.75">
      <c r="C130" s="2"/>
      <c r="D130" s="7"/>
      <c r="E130" s="8" t="s">
        <v>20</v>
      </c>
      <c r="F130" s="5">
        <f>SUM(F128:F129)</f>
        <v>0</v>
      </c>
    </row>
    <row r="131" spans="3:6" customFormat="1" ht="15.75">
      <c r="C131" s="2"/>
      <c r="D131" s="7"/>
      <c r="E131" s="9" t="s">
        <v>21</v>
      </c>
      <c r="F131" s="5">
        <f>F130*0.2</f>
        <v>0</v>
      </c>
    </row>
    <row r="132" spans="3:6" customFormat="1" ht="15.75">
      <c r="C132" s="2"/>
      <c r="D132" s="7"/>
      <c r="E132" s="9" t="s">
        <v>22</v>
      </c>
      <c r="F132" s="5">
        <f>SUM(F130:F131)</f>
        <v>0</v>
      </c>
    </row>
    <row r="136" spans="3:6" customFormat="1">
      <c r="C136" s="7"/>
      <c r="D136" s="2"/>
      <c r="E136" s="93"/>
      <c r="F136" s="94"/>
    </row>
    <row r="137" spans="3:6" customFormat="1">
      <c r="C137" s="7"/>
      <c r="D137" s="2"/>
      <c r="E137" s="93"/>
      <c r="F137" s="94"/>
    </row>
  </sheetData>
  <mergeCells count="13">
    <mergeCell ref="A114:D114"/>
    <mergeCell ref="A76:D76"/>
    <mergeCell ref="A84:D84"/>
    <mergeCell ref="A87:D87"/>
    <mergeCell ref="A90:D90"/>
    <mergeCell ref="A100:D100"/>
    <mergeCell ref="A109:D109"/>
    <mergeCell ref="A71:D71"/>
    <mergeCell ref="A1:F1"/>
    <mergeCell ref="A3:F3"/>
    <mergeCell ref="B32:C32"/>
    <mergeCell ref="B38:C38"/>
    <mergeCell ref="A68:D68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1" sqref="G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КС</vt:lpstr>
      <vt:lpstr>КС арх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Veneta</dc:creator>
  <cp:lastModifiedBy>user</cp:lastModifiedBy>
  <cp:lastPrinted>2018-06-26T11:22:28Z</cp:lastPrinted>
  <dcterms:created xsi:type="dcterms:W3CDTF">2018-05-26T09:03:27Z</dcterms:created>
  <dcterms:modified xsi:type="dcterms:W3CDTF">2018-06-26T12:23:20Z</dcterms:modified>
</cp:coreProperties>
</file>