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8940"/>
  </bookViews>
  <sheets>
    <sheet name="КС" sheetId="5" r:id="rId1"/>
  </sheets>
  <calcPr calcId="145621"/>
</workbook>
</file>

<file path=xl/calcChain.xml><?xml version="1.0" encoding="utf-8"?>
<calcChain xmlns="http://schemas.openxmlformats.org/spreadsheetml/2006/main">
  <c r="F160" i="5" l="1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39" i="5"/>
  <c r="F138" i="5"/>
  <c r="F137" i="5"/>
  <c r="F136" i="5"/>
  <c r="F135" i="5"/>
  <c r="F133" i="5"/>
  <c r="F132" i="5"/>
  <c r="F131" i="5"/>
  <c r="F130" i="5"/>
  <c r="F129" i="5"/>
  <c r="F128" i="5"/>
  <c r="F127" i="5"/>
  <c r="F126" i="5"/>
  <c r="F125" i="5"/>
  <c r="F123" i="5"/>
  <c r="F122" i="5"/>
  <c r="F121" i="5"/>
  <c r="F120" i="5"/>
  <c r="F119" i="5"/>
  <c r="F118" i="5"/>
  <c r="F117" i="5"/>
  <c r="F116" i="5"/>
  <c r="F115" i="5"/>
  <c r="F112" i="5"/>
  <c r="F110" i="5"/>
  <c r="F109" i="5"/>
  <c r="F107" i="5"/>
  <c r="F106" i="5"/>
  <c r="F105" i="5"/>
  <c r="F104" i="5"/>
  <c r="F103" i="5"/>
  <c r="F102" i="5"/>
  <c r="F101" i="5"/>
  <c r="F100" i="5"/>
  <c r="F98" i="5"/>
  <c r="F97" i="5"/>
  <c r="F96" i="5"/>
  <c r="F95" i="5"/>
  <c r="F93" i="5"/>
  <c r="F92" i="5"/>
  <c r="F91" i="5"/>
  <c r="F90" i="5"/>
  <c r="F87" i="5"/>
  <c r="F86" i="5"/>
  <c r="F84" i="5"/>
  <c r="F83" i="5"/>
  <c r="F82" i="5"/>
  <c r="F81" i="5"/>
  <c r="F79" i="5"/>
  <c r="F78" i="5"/>
  <c r="F76" i="5"/>
  <c r="F75" i="5"/>
  <c r="F74" i="5"/>
  <c r="F73" i="5"/>
  <c r="F72" i="5"/>
  <c r="F71" i="5"/>
  <c r="F68" i="5"/>
  <c r="F66" i="5"/>
  <c r="F64" i="5"/>
  <c r="F63" i="5"/>
  <c r="F62" i="5"/>
  <c r="F61" i="5"/>
  <c r="F60" i="5"/>
  <c r="F58" i="5"/>
  <c r="F57" i="5"/>
  <c r="F56" i="5"/>
  <c r="F55" i="5"/>
  <c r="F54" i="5"/>
  <c r="F52" i="5"/>
  <c r="F49" i="5"/>
  <c r="F48" i="5"/>
  <c r="F47" i="5"/>
  <c r="F46" i="5"/>
  <c r="F45" i="5"/>
  <c r="F44" i="5"/>
  <c r="F42" i="5"/>
  <c r="F41" i="5"/>
  <c r="F40" i="5"/>
  <c r="F39" i="5"/>
  <c r="F37" i="5"/>
  <c r="F34" i="5"/>
  <c r="F33" i="5"/>
  <c r="F32" i="5"/>
  <c r="F31" i="5"/>
  <c r="F30" i="5"/>
  <c r="F27" i="5"/>
  <c r="F26" i="5"/>
  <c r="F25" i="5"/>
  <c r="F24" i="5"/>
  <c r="F23" i="5"/>
  <c r="F22" i="5"/>
  <c r="F21" i="5"/>
  <c r="F20" i="5"/>
  <c r="F19" i="5"/>
  <c r="F17" i="5"/>
  <c r="F16" i="5"/>
  <c r="F15" i="5"/>
  <c r="F14" i="5"/>
  <c r="F13" i="5"/>
  <c r="F12" i="5"/>
  <c r="F11" i="5"/>
  <c r="F9" i="5"/>
  <c r="F8" i="5"/>
  <c r="F162" i="5" l="1"/>
  <c r="F163" i="5" l="1"/>
  <c r="F164" i="5" s="1"/>
  <c r="F165" i="5" l="1"/>
  <c r="F166" i="5" s="1"/>
</calcChain>
</file>

<file path=xl/sharedStrings.xml><?xml version="1.0" encoding="utf-8"?>
<sst xmlns="http://schemas.openxmlformats.org/spreadsheetml/2006/main" count="292" uniqueCount="182">
  <si>
    <t>наименование</t>
  </si>
  <si>
    <t>№</t>
  </si>
  <si>
    <t>мярка</t>
  </si>
  <si>
    <t>колич.</t>
  </si>
  <si>
    <t>ед. Цена</t>
  </si>
  <si>
    <t>стойност</t>
  </si>
  <si>
    <t>част архитектура</t>
  </si>
  <si>
    <t>част паркоустройство</t>
  </si>
  <si>
    <t>част електро</t>
  </si>
  <si>
    <t>част ВиК</t>
  </si>
  <si>
    <t>лм</t>
  </si>
  <si>
    <t>бр</t>
  </si>
  <si>
    <t>Хидроизолация фонтан</t>
  </si>
  <si>
    <t>Полагане на бетонови стъпала</t>
  </si>
  <si>
    <t>ОБЩА СТОЙНОСТ БЕЗ ДДС</t>
  </si>
  <si>
    <t>5% НЕПРЕДВИДЕНИ РАЗХОДИ</t>
  </si>
  <si>
    <t>ОБЩА СТОЙНОСТ С НЕПРЕДВИДЕНИ РАЗХОДИ</t>
  </si>
  <si>
    <t>ДДС 20%</t>
  </si>
  <si>
    <t>ОБЩО С ВКЛ. ДДС</t>
  </si>
  <si>
    <t>м2</t>
  </si>
  <si>
    <t>Подготовка на основа</t>
  </si>
  <si>
    <t>Реконструкция на площад в УПИ XII и Ул.Рег. ОТ 47, ОТ 63, ОТ 64, ОТ 65 и ОТ 39, кв.24, село Кърналово, община Петрич, област Благоевград</t>
  </si>
  <si>
    <t>Полагане на настилка от бетонови плочи</t>
  </si>
  <si>
    <t>Плочопътека от бетонови плочи</t>
  </si>
  <si>
    <t>част конструктивна</t>
  </si>
  <si>
    <t>Демонтаж на каменна облицовка фонтан</t>
  </si>
  <si>
    <t>Измазване на фонтан</t>
  </si>
  <si>
    <t>м3</t>
  </si>
  <si>
    <t xml:space="preserve">Водопровод </t>
  </si>
  <si>
    <t>Доставка и полагане в готов изкоп тръба PE-HD50 PN10</t>
  </si>
  <si>
    <t>м.</t>
  </si>
  <si>
    <t xml:space="preserve">Доставка и полагане в готов изкоп тръба PE-HD63 PN10 </t>
  </si>
  <si>
    <t>Доставка и монтаж кранова шахта 60x60x80, компект с капак със заключване</t>
  </si>
  <si>
    <t>к-т</t>
  </si>
  <si>
    <t>Промиване и изпитване на водопроводната инсталация</t>
  </si>
  <si>
    <t>Водовземане от същ.водопровод РЕ 63</t>
  </si>
  <si>
    <t>Доставка и монтаж ТСК Ф11/2"</t>
  </si>
  <si>
    <t>бр.</t>
  </si>
  <si>
    <t>Доставка и монтаж СК Ф11/2"</t>
  </si>
  <si>
    <t>Доставка и монтаж ВК Ф11/2"</t>
  </si>
  <si>
    <t xml:space="preserve">Канализация </t>
  </si>
  <si>
    <t>Доставка и полагане в готов изкоп тръба дРVC Ф160 SN8 - битов клон</t>
  </si>
  <si>
    <t>Доставка и монтаж отводнителна решетка 10x15</t>
  </si>
  <si>
    <t>Доставка и монтаж  ревизионна шахта  DN1000; дълбочина до 2м</t>
  </si>
  <si>
    <t>Заустване в съществуваща РШ-СМР</t>
  </si>
  <si>
    <t>Промиване и изпитване на канализационната инсталация</t>
  </si>
  <si>
    <t>Резервоар с помпена станция, техн.оборудване фонтани</t>
  </si>
  <si>
    <t>Доставка и монтаж окомпелктовани дюзи за сух фонтан, в шахта с включено осветитително тяло с чугунен капак</t>
  </si>
  <si>
    <t>Доставка и монтаж водопроводна мрежа за помпена станция-СК, ВК, фитинги, сух фонтан</t>
  </si>
  <si>
    <t>Резерваор с помена станция 560x290x300- строителна част, по детайл</t>
  </si>
  <si>
    <t>Доставка и монтаж пясъчен филтър</t>
  </si>
  <si>
    <t>Автоматика помпи</t>
  </si>
  <si>
    <t xml:space="preserve">Доставка и монтаж магнет вентил </t>
  </si>
  <si>
    <t>Доставка и монтаж нивоизмервателна система</t>
  </si>
  <si>
    <t>Доставка и монтаж  дюзи тип "Шампанско" за  фонтан</t>
  </si>
  <si>
    <t>Доставка и монтаж водопроводна мрежа за помпена станция-СК, ВК, фитинги, фонтан</t>
  </si>
  <si>
    <t>Доставка и монтаж подови сифони DN110</t>
  </si>
  <si>
    <t>Доставка и монтаж скимер</t>
  </si>
  <si>
    <t>Доставка и монтаж отводнителна система</t>
  </si>
  <si>
    <r>
      <t>Доставка, монтаж, настройка на помпена група Q=12.8m</t>
    </r>
    <r>
      <rPr>
        <vertAlign val="superscript"/>
        <sz val="11"/>
        <rFont val="Calibri"/>
        <family val="2"/>
      </rPr>
      <t>3</t>
    </r>
    <r>
      <rPr>
        <sz val="11"/>
        <rFont val="Calibri"/>
        <family val="2"/>
      </rPr>
      <t xml:space="preserve">/h, H=10m  за сух фонтан с филтри </t>
    </r>
  </si>
  <si>
    <r>
      <t>Доставка, монтаж, настройка на помпена група Q=19.2m</t>
    </r>
    <r>
      <rPr>
        <vertAlign val="superscript"/>
        <sz val="11"/>
        <rFont val="Calibri"/>
        <family val="2"/>
      </rPr>
      <t>3</t>
    </r>
    <r>
      <rPr>
        <sz val="11"/>
        <rFont val="Calibri"/>
        <family val="2"/>
      </rPr>
      <t xml:space="preserve">/h, H=10m  за сух фонтан с филтри </t>
    </r>
  </si>
  <si>
    <r>
      <t>Доставка, монтаж, настройка на помпена група Q=9m</t>
    </r>
    <r>
      <rPr>
        <vertAlign val="superscript"/>
        <sz val="11"/>
        <rFont val="Calibri"/>
        <family val="2"/>
      </rPr>
      <t>3</t>
    </r>
    <r>
      <rPr>
        <sz val="11"/>
        <rFont val="Calibri"/>
        <family val="2"/>
      </rPr>
      <t xml:space="preserve">/h, H=27m  за  фонтан с филтри </t>
    </r>
  </si>
  <si>
    <r>
      <t>Доставка, монтаж, настройка на дренажна помпа Q=5m</t>
    </r>
    <r>
      <rPr>
        <vertAlign val="superscript"/>
        <sz val="11"/>
        <rFont val="Calibri"/>
        <family val="2"/>
      </rPr>
      <t>3</t>
    </r>
    <r>
      <rPr>
        <sz val="11"/>
        <rFont val="Calibri"/>
        <family val="2"/>
      </rPr>
      <t xml:space="preserve">/h, H=3m  за  фонтан с филтри </t>
    </r>
  </si>
  <si>
    <t>Разпределителни Ел. Табла</t>
  </si>
  <si>
    <t>Доставка, монтаж върху бетонен стълб и свързване на разпределително ел. табло Тплощад по схема</t>
  </si>
  <si>
    <t>Доставка, монтаж върху фундамент и свързване на разпределително ел. табло Тсцена, комплектно фабрично изделие, с метална кутия с IP66, 3бр. изводи СЕЕ 5х16А и 3бр. изводи СЕЕ 3х16А, вкл. защитна апаратура</t>
  </si>
  <si>
    <t>Доставка, монтаж върху осветителен, метален стълб и свързване на разпределително ел. табло Тфонтан по схема</t>
  </si>
  <si>
    <t>Доставка, монтаж и свързване на кутия за осветителен стълб, алуминиева, IP66, окомплектована със защитен автоматичен прекъсвач 6А, нулева и заземителна клема</t>
  </si>
  <si>
    <t>Осветителни тела</t>
  </si>
  <si>
    <t>Доставка, монтаж и свързване на двураменно парково осветително тяло с фасунги Е27, с LED светлоизточници, 2х15W, IP55, вкл. стълб с височина 3,5м над терена и бетонен фундамент</t>
  </si>
  <si>
    <t>Доставка, монтаж и свързване на парково осветително тяло с фасунга Е27, с LED светлоизточник, 15W, IP55, вкл. стълб с височина 1,2м над терена и бетонен фундамент</t>
  </si>
  <si>
    <t>Доставка, монтаж и свързване на осветително тяло с LED светлоизточник 10W, IP66, 24V DC, за монтаж на стена</t>
  </si>
  <si>
    <t>Доставка, монтаж и свързване на осветително тяло с LED светлоизточник 10W, IP66, 24V DC, за открит монтаж на пода</t>
  </si>
  <si>
    <t>Кабели и кабелни трасета</t>
  </si>
  <si>
    <t>Доставка и изтегляне в метална тръба на кабел тип САВТ 3х6мм²</t>
  </si>
  <si>
    <t>м</t>
  </si>
  <si>
    <t>Доставка и изтегляне в тръба на кабел тип СВТ 5х4мм²</t>
  </si>
  <si>
    <t>Доставка и изтегляне в тръба на кабел тип СВТ 3х10мм²</t>
  </si>
  <si>
    <t>Доставка и изтегляне в тръба на кабел тип СВТ 3х4мм²</t>
  </si>
  <si>
    <t>Доставка и изтегляне в тръба на кабел тип СВТ 3х2,5мм²</t>
  </si>
  <si>
    <t>Доставка и полагане в изкоп на HDPE тръба Ø110мм</t>
  </si>
  <si>
    <t>Доставка и полагане по стълб на метална тръба Ø32мм</t>
  </si>
  <si>
    <t>Направа на изкоп 0,8х0,4м със зариване</t>
  </si>
  <si>
    <t>Заземителна инсталация</t>
  </si>
  <si>
    <t>Доставка и полагане в изкоп на заземителна горещопоцинкована шина 40х4мм</t>
  </si>
  <si>
    <t>Доставка и монтаж на заземително огнище от заземителни колове от горещопоцинкована стомана, с дължина 1,5м Ø20мм</t>
  </si>
  <si>
    <t>Изпитвания и ПНР</t>
  </si>
  <si>
    <t>Измерване преходното съпротивление на заземител</t>
  </si>
  <si>
    <t>Изкопи</t>
  </si>
  <si>
    <t>Изкоп с багер земни почви на транспорт</t>
  </si>
  <si>
    <t>Изкоп с огр.ширина до 1.20м. с дълбочина до 2м. ръчно в земни почви укрепен</t>
  </si>
  <si>
    <t>Прехвърляне земни почви на 3м. вертикално или 2м. хоризонтално разстояние</t>
  </si>
  <si>
    <t>Превоз почви на депо</t>
  </si>
  <si>
    <t>Засипване изкоп с баластра вкл. уплътняване</t>
  </si>
  <si>
    <t>Подложка от пясък под и около тръби</t>
  </si>
  <si>
    <t>Плътно укрепване и разкрепване на изкоп</t>
  </si>
  <si>
    <t>Разваляне на настилка</t>
  </si>
  <si>
    <t>Възстановяване на настилка</t>
  </si>
  <si>
    <r>
      <t>м</t>
    </r>
    <r>
      <rPr>
        <vertAlign val="superscript"/>
        <sz val="11"/>
        <rFont val="Calibri"/>
        <family val="2"/>
        <scheme val="minor"/>
      </rPr>
      <t>3</t>
    </r>
    <r>
      <rPr>
        <sz val="10"/>
        <rFont val="Arial"/>
        <family val="2"/>
      </rPr>
      <t/>
    </r>
  </si>
  <si>
    <t>м²</t>
  </si>
  <si>
    <t xml:space="preserve"> АЛЕИ И СЪОРЪЖЕНИЯ</t>
  </si>
  <si>
    <t>кв.м.</t>
  </si>
  <si>
    <t>Градински бордюри (борд.дет.пл.)</t>
  </si>
  <si>
    <t>л.м.</t>
  </si>
  <si>
    <t>куб.м.</t>
  </si>
  <si>
    <t>ПАРКОВО ОБЗАВЕЖДАНЕ</t>
  </si>
  <si>
    <t xml:space="preserve">Кошчета за отпадъци </t>
  </si>
  <si>
    <t>2</t>
  </si>
  <si>
    <t>3</t>
  </si>
  <si>
    <t xml:space="preserve">Информационни и обозначителни табели </t>
  </si>
  <si>
    <t>ДЕТСКИ ПЛОЩАДКИ</t>
  </si>
  <si>
    <t>Детски съоръжения</t>
  </si>
  <si>
    <t>Ограда за детски площадки</t>
  </si>
  <si>
    <t>Армиран бетон за детските площадки</t>
  </si>
  <si>
    <t>БЕТОН КЛАС В25</t>
  </si>
  <si>
    <t>БЕТОН КЛАС В15</t>
  </si>
  <si>
    <t>ИЗКОП</t>
  </si>
  <si>
    <t>КОФРАЖ</t>
  </si>
  <si>
    <t>АРМИРОВКА</t>
  </si>
  <si>
    <t>кг</t>
  </si>
  <si>
    <t>част конструктивна - опъната мембрана</t>
  </si>
  <si>
    <t>Пейка с облегалка - дърво и метал</t>
  </si>
  <si>
    <t>Сцена</t>
  </si>
  <si>
    <t>Фонтан</t>
  </si>
  <si>
    <t>Цветарници</t>
  </si>
  <si>
    <t>Декоративни настилки - площад</t>
  </si>
  <si>
    <t>Облицовка на сцена с изкуствен декинг (светъл дървесен тон) - върху подложен профил, вкл. капачки, профили за стъпъла и скоби за монтаж</t>
  </si>
  <si>
    <t>Облицовка цветарник с камък - травертин 2см</t>
  </si>
  <si>
    <t>Каменни шапки цветарник с камък травертин 3см</t>
  </si>
  <si>
    <t>Каменни шапки фонтан с камък травертин 3см</t>
  </si>
  <si>
    <t>Облицовка фонтан с камък - травертин 2см</t>
  </si>
  <si>
    <t>Настилка от камък - травертин за сухи фонтанки 3см</t>
  </si>
  <si>
    <t>Полагане на градински бордюри 50/18/6-8см</t>
  </si>
  <si>
    <t>Облицовка гръб сцена с термопанели</t>
  </si>
  <si>
    <t>Импрегниране на камък</t>
  </si>
  <si>
    <t>ИГЛОЛИСТНИ ДЪРВЕТА - доставка и засаждане</t>
  </si>
  <si>
    <t>ШИРОКОЛИСТНИ ДЪРВЕТА - доставка и засаждане</t>
  </si>
  <si>
    <t xml:space="preserve"> ШИРОКОЛИСТНИ ХРАСТИ - доставка и засаждане</t>
  </si>
  <si>
    <t>ЖИВ ПЛЕТ - доставка и засаждане</t>
  </si>
  <si>
    <t>ЦВЕТЯ - доставка и засаждане</t>
  </si>
  <si>
    <t>Многогодишни</t>
  </si>
  <si>
    <t>Плочопътеки и настилки в зелените площи</t>
  </si>
  <si>
    <t xml:space="preserve">Изкопни работи </t>
  </si>
  <si>
    <t>Доставка и насипване на подложен инертен материал</t>
  </si>
  <si>
    <t>Доставка и полагане на плочопътеки от             бетонови плочи 30/30/5</t>
  </si>
  <si>
    <t xml:space="preserve">Ударопоглъщаща настилка за детски площадки </t>
  </si>
  <si>
    <t>5</t>
  </si>
  <si>
    <t>Насипване на хумус и затревяване</t>
  </si>
  <si>
    <t>Доставка и полагане на хумусен насип за новопроектираните зелени площи</t>
  </si>
  <si>
    <t>Затревяване</t>
  </si>
  <si>
    <t>Бетонова пейка без облегалка с дървена седалка</t>
  </si>
  <si>
    <t>Acer platanoides 'Crimson king' - 14/16 300-400</t>
  </si>
  <si>
    <t>Acer palmatum 'Blood good' - 250-300</t>
  </si>
  <si>
    <t>Cupressus sempervirens - 300-400</t>
  </si>
  <si>
    <t>Catalpa bign.Nana - 14/16 250-300</t>
  </si>
  <si>
    <t>Magnolia cobus 'Galaxy' - 14/16 250-300</t>
  </si>
  <si>
    <t>Prunus serr. 'Kanzan' - 12/14 250-300</t>
  </si>
  <si>
    <t>Laurocerasus officinalis - 60-80</t>
  </si>
  <si>
    <t>Lavandula angustifolia - 20-30</t>
  </si>
  <si>
    <t>Magnolia liliflora 'Nigra' - 120-150</t>
  </si>
  <si>
    <t>Magnolia stelata - 80-100</t>
  </si>
  <si>
    <t>Rosa floribunda - 50-60</t>
  </si>
  <si>
    <t>Ligustrum ovalifolium - 40-60</t>
  </si>
  <si>
    <t>тон</t>
  </si>
  <si>
    <t>кв. м.</t>
  </si>
  <si>
    <t>кг.</t>
  </si>
  <si>
    <t>А- Изработка, доставка и монтаж на  носеща конструкция</t>
  </si>
  <si>
    <t>Б- Разкрой, изработка, доставка и монтаж на Архитектурна напрегната PVC мембрана система</t>
  </si>
  <si>
    <t>В- Фундаменти</t>
  </si>
  <si>
    <t>Демонтаж на съществуваща настилка</t>
  </si>
  <si>
    <t>Изработка, доставка и монтаж на метална носеща конструкция</t>
  </si>
  <si>
    <t xml:space="preserve">Разкрой, доставка и монтаж на Архитектурна PVC мембрана </t>
  </si>
  <si>
    <t>Такелаж (специални високоякостни контурни поцинковани въжета)</t>
  </si>
  <si>
    <t xml:space="preserve">Единичен Кедарен Алумениев Профил за закрепяне и напрягане на мембраната към носещата метална конструкция </t>
  </si>
  <si>
    <t>Крайни ъглови планки -комплекти</t>
  </si>
  <si>
    <t>Направа на кофраж за фундаменти</t>
  </si>
  <si>
    <t>Доставка и полагане на арматурна заготовка за фундаменти</t>
  </si>
  <si>
    <t>Доставка и полагане на бетон  за фундаменти</t>
  </si>
  <si>
    <t>Изкоп на земни почви на отвал</t>
  </si>
  <si>
    <t xml:space="preserve">Обратен насип и уплътняване </t>
  </si>
  <si>
    <t xml:space="preserve">Натоварване и извозване на земни почви до 5км </t>
  </si>
  <si>
    <t>ИНДИКАТИВНА КОЛИЧЕСТВЕНА СМЕТКА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</si>
</sst>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"/>
    <numFmt numFmtId="165" formatCode="_-* #,##0.00\ [$лв-402]_-;\-* #,##0.00\ [$лв-402]_-;_-* \-??\ [$лв-402]_-;_-@_-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Tahoma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</font>
    <font>
      <b/>
      <i/>
      <sz val="11"/>
      <name val="Calibri"/>
      <family val="2"/>
    </font>
    <font>
      <vertAlign val="superscript"/>
      <sz val="1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b/>
      <i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Times New Roman Cyr"/>
      <family val="1"/>
      <charset val="204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indexed="63"/>
      <name val="Calibri"/>
      <family val="2"/>
      <scheme val="minor"/>
    </font>
    <font>
      <b/>
      <sz val="12"/>
      <color indexed="6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2" fillId="0" borderId="0"/>
  </cellStyleXfs>
  <cellXfs count="133">
    <xf numFmtId="0" fontId="0" fillId="0" borderId="0" xfId="0"/>
    <xf numFmtId="0" fontId="2" fillId="0" borderId="3" xfId="0" applyFont="1" applyBorder="1"/>
    <xf numFmtId="164" fontId="3" fillId="0" borderId="4" xfId="0" applyNumberFormat="1" applyFont="1" applyBorder="1" applyAlignment="1">
      <alignment horizontal="right" vertical="center" wrapText="1"/>
    </xf>
    <xf numFmtId="2" fontId="4" fillId="0" borderId="0" xfId="0" applyNumberFormat="1" applyFont="1" applyAlignment="1">
      <alignment horizontal="right"/>
    </xf>
    <xf numFmtId="0" fontId="1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3" fillId="0" borderId="6" xfId="0" applyNumberFormat="1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10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2" fontId="10" fillId="0" borderId="1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/>
    <xf numFmtId="0" fontId="0" fillId="0" borderId="0" xfId="0" applyBorder="1" applyAlignment="1">
      <alignment horizontal="right"/>
    </xf>
    <xf numFmtId="0" fontId="13" fillId="0" borderId="1" xfId="0" applyFont="1" applyBorder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right" vertical="center" wrapText="1"/>
    </xf>
    <xf numFmtId="0" fontId="10" fillId="0" borderId="5" xfId="0" applyFont="1" applyBorder="1"/>
    <xf numFmtId="0" fontId="10" fillId="0" borderId="5" xfId="0" applyFont="1" applyBorder="1" applyAlignment="1">
      <alignment horizontal="center" vertical="center"/>
    </xf>
    <xf numFmtId="0" fontId="13" fillId="0" borderId="5" xfId="0" applyFont="1" applyBorder="1"/>
    <xf numFmtId="49" fontId="13" fillId="0" borderId="1" xfId="0" applyNumberFormat="1" applyFont="1" applyFill="1" applyBorder="1" applyAlignment="1">
      <alignment vertical="center" wrapText="1"/>
    </xf>
    <xf numFmtId="0" fontId="10" fillId="0" borderId="3" xfId="0" applyFont="1" applyBorder="1"/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right"/>
    </xf>
    <xf numFmtId="0" fontId="2" fillId="3" borderId="3" xfId="0" applyFont="1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 wrapText="1"/>
    </xf>
    <xf numFmtId="0" fontId="15" fillId="3" borderId="1" xfId="0" applyFont="1" applyFill="1" applyBorder="1" applyAlignment="1">
      <alignment vertical="center"/>
    </xf>
    <xf numFmtId="0" fontId="0" fillId="3" borderId="7" xfId="0" applyFill="1" applyBorder="1" applyAlignment="1">
      <alignment horizontal="center" vertical="center"/>
    </xf>
    <xf numFmtId="0" fontId="2" fillId="3" borderId="7" xfId="0" applyFont="1" applyFill="1" applyBorder="1" applyAlignment="1">
      <alignment vertical="center"/>
    </xf>
    <xf numFmtId="164" fontId="3" fillId="3" borderId="10" xfId="0" applyNumberFormat="1" applyFont="1" applyFill="1" applyBorder="1" applyAlignment="1">
      <alignment horizontal="right" vertical="center" wrapText="1"/>
    </xf>
    <xf numFmtId="0" fontId="0" fillId="3" borderId="5" xfId="0" applyFill="1" applyBorder="1" applyAlignment="1">
      <alignment horizontal="center" vertical="center"/>
    </xf>
    <xf numFmtId="0" fontId="2" fillId="3" borderId="5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/>
    </xf>
    <xf numFmtId="0" fontId="17" fillId="0" borderId="0" xfId="0" applyFont="1"/>
    <xf numFmtId="0" fontId="18" fillId="0" borderId="1" xfId="0" applyFont="1" applyFill="1" applyBorder="1" applyAlignment="1">
      <alignment wrapText="1"/>
    </xf>
    <xf numFmtId="0" fontId="19" fillId="0" borderId="1" xfId="0" applyFont="1" applyBorder="1" applyAlignment="1">
      <alignment horizontal="center"/>
    </xf>
    <xf numFmtId="0" fontId="19" fillId="0" borderId="1" xfId="0" applyFont="1" applyFill="1" applyBorder="1"/>
    <xf numFmtId="49" fontId="19" fillId="0" borderId="1" xfId="0" applyNumberFormat="1" applyFont="1" applyFill="1" applyBorder="1" applyAlignment="1">
      <alignment horizontal="center"/>
    </xf>
    <xf numFmtId="0" fontId="19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wrapText="1"/>
    </xf>
    <xf numFmtId="0" fontId="20" fillId="0" borderId="1" xfId="0" applyFont="1" applyBorder="1" applyAlignment="1">
      <alignment horizontal="center"/>
    </xf>
    <xf numFmtId="0" fontId="19" fillId="0" borderId="1" xfId="0" applyFont="1" applyFill="1" applyBorder="1" applyAlignment="1">
      <alignment horizontal="center"/>
    </xf>
    <xf numFmtId="0" fontId="18" fillId="0" borderId="1" xfId="0" applyFont="1" applyFill="1" applyBorder="1"/>
    <xf numFmtId="0" fontId="21" fillId="0" borderId="1" xfId="0" applyFont="1" applyFill="1" applyBorder="1"/>
    <xf numFmtId="0" fontId="20" fillId="0" borderId="1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left"/>
    </xf>
    <xf numFmtId="0" fontId="19" fillId="0" borderId="1" xfId="0" applyFont="1" applyFill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2" fontId="0" fillId="0" borderId="1" xfId="0" applyNumberFormat="1" applyFont="1" applyBorder="1" applyAlignment="1"/>
    <xf numFmtId="0" fontId="0" fillId="4" borderId="1" xfId="0" applyFont="1" applyFill="1" applyBorder="1" applyAlignment="1">
      <alignment wrapText="1"/>
    </xf>
    <xf numFmtId="0" fontId="0" fillId="0" borderId="1" xfId="0" applyFont="1" applyBorder="1" applyAlignment="1"/>
    <xf numFmtId="2" fontId="10" fillId="0" borderId="1" xfId="0" applyNumberFormat="1" applyFont="1" applyBorder="1" applyAlignment="1">
      <alignment horizontal="right"/>
    </xf>
    <xf numFmtId="0" fontId="0" fillId="0" borderId="1" xfId="0" applyFont="1" applyBorder="1" applyAlignment="1">
      <alignment horizontal="left"/>
    </xf>
    <xf numFmtId="0" fontId="0" fillId="0" borderId="1" xfId="0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wrapText="1"/>
    </xf>
    <xf numFmtId="164" fontId="3" fillId="0" borderId="4" xfId="0" applyNumberFormat="1" applyFont="1" applyBorder="1" applyAlignment="1">
      <alignment horizontal="right" wrapText="1"/>
    </xf>
    <xf numFmtId="0" fontId="9" fillId="0" borderId="1" xfId="0" applyFont="1" applyFill="1" applyBorder="1" applyAlignment="1">
      <alignment horizontal="left" vertical="center" wrapText="1"/>
    </xf>
    <xf numFmtId="0" fontId="0" fillId="3" borderId="3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4" fontId="10" fillId="0" borderId="1" xfId="0" applyNumberFormat="1" applyFont="1" applyBorder="1" applyAlignment="1"/>
    <xf numFmtId="4" fontId="15" fillId="3" borderId="1" xfId="0" applyNumberFormat="1" applyFont="1" applyFill="1" applyBorder="1" applyAlignment="1"/>
    <xf numFmtId="2" fontId="10" fillId="0" borderId="1" xfId="0" applyNumberFormat="1" applyFont="1" applyBorder="1" applyAlignment="1"/>
    <xf numFmtId="1" fontId="0" fillId="0" borderId="1" xfId="0" applyNumberFormat="1" applyFont="1" applyBorder="1" applyAlignment="1"/>
    <xf numFmtId="0" fontId="0" fillId="3" borderId="5" xfId="0" applyFill="1" applyBorder="1" applyAlignment="1">
      <alignment horizontal="center"/>
    </xf>
    <xf numFmtId="0" fontId="18" fillId="0" borderId="1" xfId="0" applyFont="1" applyFill="1" applyBorder="1" applyAlignment="1">
      <alignment horizontal="center" wrapText="1"/>
    </xf>
    <xf numFmtId="0" fontId="19" fillId="0" borderId="1" xfId="0" applyFont="1" applyFill="1" applyBorder="1" applyAlignment="1"/>
    <xf numFmtId="0" fontId="0" fillId="3" borderId="7" xfId="0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right"/>
    </xf>
    <xf numFmtId="2" fontId="10" fillId="0" borderId="5" xfId="0" applyNumberFormat="1" applyFont="1" applyBorder="1" applyAlignment="1">
      <alignment horizontal="right"/>
    </xf>
    <xf numFmtId="2" fontId="9" fillId="0" borderId="1" xfId="0" applyNumberFormat="1" applyFont="1" applyFill="1" applyBorder="1" applyAlignment="1">
      <alignment wrapText="1"/>
    </xf>
    <xf numFmtId="2" fontId="10" fillId="0" borderId="1" xfId="0" applyNumberFormat="1" applyFont="1" applyFill="1" applyBorder="1" applyAlignment="1">
      <alignment wrapText="1"/>
    </xf>
    <xf numFmtId="0" fontId="0" fillId="3" borderId="1" xfId="0" applyFill="1" applyBorder="1" applyAlignment="1">
      <alignment horizontal="right"/>
    </xf>
    <xf numFmtId="0" fontId="0" fillId="3" borderId="1" xfId="0" applyFill="1" applyBorder="1" applyAlignment="1"/>
    <xf numFmtId="0" fontId="2" fillId="0" borderId="8" xfId="0" applyFont="1" applyFill="1" applyBorder="1" applyAlignment="1">
      <alignment wrapText="1"/>
    </xf>
    <xf numFmtId="0" fontId="0" fillId="3" borderId="5" xfId="0" applyFill="1" applyBorder="1" applyAlignment="1">
      <alignment horizontal="right"/>
    </xf>
    <xf numFmtId="0" fontId="0" fillId="3" borderId="7" xfId="0" applyFill="1" applyBorder="1" applyAlignment="1">
      <alignment horizontal="right"/>
    </xf>
    <xf numFmtId="0" fontId="10" fillId="0" borderId="1" xfId="0" applyFont="1" applyFill="1" applyBorder="1" applyAlignment="1">
      <alignment horizontal="right"/>
    </xf>
    <xf numFmtId="4" fontId="10" fillId="0" borderId="1" xfId="0" applyNumberFormat="1" applyFont="1" applyFill="1" applyBorder="1" applyAlignment="1">
      <alignment horizontal="right"/>
    </xf>
    <xf numFmtId="0" fontId="10" fillId="0" borderId="1" xfId="0" applyFont="1" applyFill="1" applyBorder="1" applyAlignment="1"/>
    <xf numFmtId="4" fontId="6" fillId="0" borderId="1" xfId="0" applyNumberFormat="1" applyFont="1" applyFill="1" applyBorder="1" applyAlignment="1">
      <alignment horizontal="right" wrapText="1"/>
    </xf>
    <xf numFmtId="4" fontId="6" fillId="0" borderId="1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/>
    </xf>
    <xf numFmtId="2" fontId="9" fillId="0" borderId="1" xfId="0" applyNumberFormat="1" applyFont="1" applyFill="1" applyBorder="1" applyAlignment="1">
      <alignment horizontal="center" wrapText="1"/>
    </xf>
    <xf numFmtId="2" fontId="10" fillId="0" borderId="1" xfId="0" applyNumberFormat="1" applyFont="1" applyFill="1" applyBorder="1" applyAlignment="1"/>
    <xf numFmtId="1" fontId="9" fillId="0" borderId="1" xfId="0" applyNumberFormat="1" applyFont="1" applyFill="1" applyBorder="1" applyAlignment="1">
      <alignment horizontal="center" wrapText="1"/>
    </xf>
    <xf numFmtId="1" fontId="10" fillId="0" borderId="1" xfId="0" applyNumberFormat="1" applyFont="1" applyFill="1" applyBorder="1" applyAlignment="1">
      <alignment horizontal="center" wrapText="1"/>
    </xf>
    <xf numFmtId="0" fontId="15" fillId="3" borderId="1" xfId="0" applyFont="1" applyFill="1" applyBorder="1" applyAlignment="1"/>
    <xf numFmtId="0" fontId="15" fillId="0" borderId="1" xfId="0" applyFont="1" applyFill="1" applyBorder="1" applyAlignment="1"/>
    <xf numFmtId="0" fontId="0" fillId="0" borderId="1" xfId="0" applyBorder="1" applyAlignment="1">
      <alignment horizontal="center"/>
    </xf>
    <xf numFmtId="49" fontId="10" fillId="0" borderId="1" xfId="0" applyNumberFormat="1" applyFont="1" applyBorder="1" applyAlignment="1">
      <alignment horizontal="center" wrapText="1"/>
    </xf>
    <xf numFmtId="49" fontId="10" fillId="0" borderId="1" xfId="0" applyNumberFormat="1" applyFont="1" applyFill="1" applyBorder="1" applyAlignment="1">
      <alignment horizontal="center" wrapText="1"/>
    </xf>
    <xf numFmtId="2" fontId="0" fillId="0" borderId="0" xfId="0" applyNumberFormat="1" applyFill="1"/>
    <xf numFmtId="0" fontId="0" fillId="0" borderId="0" xfId="0" applyAlignment="1">
      <alignment horizontal="left"/>
    </xf>
    <xf numFmtId="165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9" xfId="0" applyFont="1" applyFill="1" applyBorder="1" applyAlignment="1">
      <alignment horizontal="left" vertical="center" wrapText="1" shrinkToFit="1"/>
    </xf>
    <xf numFmtId="0" fontId="2" fillId="0" borderId="11" xfId="0" applyFont="1" applyFill="1" applyBorder="1" applyAlignment="1">
      <alignment horizontal="left" vertical="center" wrapText="1" shrinkToFit="1"/>
    </xf>
    <xf numFmtId="0" fontId="2" fillId="0" borderId="8" xfId="0" applyFont="1" applyFill="1" applyBorder="1" applyAlignment="1">
      <alignment horizontal="left" vertical="center" wrapText="1" shrinkToFit="1"/>
    </xf>
    <xf numFmtId="0" fontId="2" fillId="0" borderId="9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</cellXfs>
  <cellStyles count="3">
    <cellStyle name="Normal" xfId="0" builtinId="0"/>
    <cellStyle name="Normal 2" xfId="2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1"/>
  <sheetViews>
    <sheetView tabSelected="1" topLeftCell="A162" workbookViewId="0">
      <selection activeCell="E171" sqref="E171"/>
    </sheetView>
  </sheetViews>
  <sheetFormatPr defaultRowHeight="15" x14ac:dyDescent="0.25"/>
  <cols>
    <col min="1" max="1" width="5.28515625" style="95" customWidth="1"/>
    <col min="2" max="2" width="50.7109375" customWidth="1"/>
    <col min="3" max="3" width="7" style="6" customWidth="1"/>
    <col min="4" max="4" width="9.28515625" style="95" bestFit="1" customWidth="1"/>
    <col min="5" max="5" width="14" style="12" bestFit="1" customWidth="1"/>
    <col min="6" max="6" width="15.140625" style="12" bestFit="1" customWidth="1"/>
    <col min="7" max="7" width="10.5703125" bestFit="1" customWidth="1"/>
  </cols>
  <sheetData>
    <row r="1" spans="1:6" ht="42.75" customHeight="1" x14ac:dyDescent="0.3">
      <c r="A1" s="126" t="s">
        <v>21</v>
      </c>
      <c r="B1" s="126"/>
      <c r="C1" s="126"/>
      <c r="D1" s="126"/>
      <c r="E1" s="126"/>
      <c r="F1" s="126"/>
    </row>
    <row r="3" spans="1:6" ht="18.75" x14ac:dyDescent="0.3">
      <c r="A3" s="127" t="s">
        <v>181</v>
      </c>
      <c r="B3" s="127"/>
      <c r="C3" s="127"/>
      <c r="D3" s="127"/>
      <c r="E3" s="127"/>
      <c r="F3" s="127"/>
    </row>
    <row r="5" spans="1:6" ht="18.75" customHeight="1" thickBot="1" x14ac:dyDescent="0.3">
      <c r="A5" s="51" t="s">
        <v>1</v>
      </c>
      <c r="B5" s="51" t="s">
        <v>0</v>
      </c>
      <c r="C5" s="4" t="s">
        <v>2</v>
      </c>
      <c r="D5" s="51" t="s">
        <v>3</v>
      </c>
      <c r="E5" s="51" t="s">
        <v>4</v>
      </c>
      <c r="F5" s="51" t="s">
        <v>5</v>
      </c>
    </row>
    <row r="6" spans="1:6" ht="23.25" customHeight="1" thickTop="1" x14ac:dyDescent="0.25">
      <c r="A6" s="78"/>
      <c r="B6" s="41" t="s">
        <v>6</v>
      </c>
      <c r="C6" s="39"/>
      <c r="D6" s="78"/>
      <c r="E6" s="40"/>
      <c r="F6" s="40"/>
    </row>
    <row r="7" spans="1:6" x14ac:dyDescent="0.25">
      <c r="A7" s="79"/>
      <c r="B7" s="1" t="s">
        <v>122</v>
      </c>
      <c r="C7" s="5"/>
      <c r="D7" s="79"/>
      <c r="E7" s="96"/>
      <c r="F7" s="29"/>
    </row>
    <row r="8" spans="1:6" ht="45" x14ac:dyDescent="0.25">
      <c r="A8" s="26">
        <v>1</v>
      </c>
      <c r="B8" s="32" t="s">
        <v>126</v>
      </c>
      <c r="C8" s="31" t="s">
        <v>19</v>
      </c>
      <c r="D8" s="26">
        <v>140</v>
      </c>
      <c r="E8" s="71"/>
      <c r="F8" s="2">
        <f t="shared" ref="F8:F12" si="0">ROUND(D8*E8,2)</f>
        <v>0</v>
      </c>
    </row>
    <row r="9" spans="1:6" x14ac:dyDescent="0.25">
      <c r="A9" s="26">
        <v>2</v>
      </c>
      <c r="B9" s="32" t="s">
        <v>133</v>
      </c>
      <c r="C9" s="31" t="s">
        <v>19</v>
      </c>
      <c r="D9" s="26">
        <v>35</v>
      </c>
      <c r="E9" s="71"/>
      <c r="F9" s="2">
        <f t="shared" si="0"/>
        <v>0</v>
      </c>
    </row>
    <row r="10" spans="1:6" x14ac:dyDescent="0.25">
      <c r="A10" s="26"/>
      <c r="B10" s="30" t="s">
        <v>123</v>
      </c>
      <c r="C10" s="31"/>
      <c r="D10" s="26"/>
      <c r="E10" s="71"/>
      <c r="F10" s="2"/>
    </row>
    <row r="11" spans="1:6" x14ac:dyDescent="0.25">
      <c r="A11" s="26">
        <v>3</v>
      </c>
      <c r="B11" s="32" t="s">
        <v>25</v>
      </c>
      <c r="C11" s="31" t="s">
        <v>19</v>
      </c>
      <c r="D11" s="26">
        <v>25.5</v>
      </c>
      <c r="E11" s="71"/>
      <c r="F11" s="2">
        <f t="shared" si="0"/>
        <v>0</v>
      </c>
    </row>
    <row r="12" spans="1:6" x14ac:dyDescent="0.25">
      <c r="A12" s="26">
        <v>4</v>
      </c>
      <c r="B12" s="32" t="s">
        <v>26</v>
      </c>
      <c r="C12" s="31" t="s">
        <v>19</v>
      </c>
      <c r="D12" s="26">
        <v>25.5</v>
      </c>
      <c r="E12" s="71"/>
      <c r="F12" s="2">
        <f t="shared" si="0"/>
        <v>0</v>
      </c>
    </row>
    <row r="13" spans="1:6" x14ac:dyDescent="0.25">
      <c r="A13" s="26">
        <v>5</v>
      </c>
      <c r="B13" s="28" t="s">
        <v>12</v>
      </c>
      <c r="C13" s="31" t="s">
        <v>19</v>
      </c>
      <c r="D13" s="26">
        <v>25.5</v>
      </c>
      <c r="E13" s="71"/>
      <c r="F13" s="33">
        <f>ROUND(D13*E13,2)</f>
        <v>0</v>
      </c>
    </row>
    <row r="14" spans="1:6" x14ac:dyDescent="0.25">
      <c r="A14" s="26">
        <v>6</v>
      </c>
      <c r="B14" s="28" t="s">
        <v>129</v>
      </c>
      <c r="C14" s="31" t="s">
        <v>10</v>
      </c>
      <c r="D14" s="26">
        <v>13</v>
      </c>
      <c r="E14" s="71"/>
      <c r="F14" s="2">
        <f>ROUND(D14*E14,2)</f>
        <v>0</v>
      </c>
    </row>
    <row r="15" spans="1:6" x14ac:dyDescent="0.25">
      <c r="A15" s="26">
        <v>7</v>
      </c>
      <c r="B15" s="28" t="s">
        <v>130</v>
      </c>
      <c r="C15" s="31" t="s">
        <v>19</v>
      </c>
      <c r="D15" s="26">
        <v>25.5</v>
      </c>
      <c r="E15" s="71"/>
      <c r="F15" s="2">
        <f>ROUND(D15*E15,2)</f>
        <v>0</v>
      </c>
    </row>
    <row r="16" spans="1:6" x14ac:dyDescent="0.25">
      <c r="A16" s="26">
        <v>8</v>
      </c>
      <c r="B16" s="28" t="s">
        <v>131</v>
      </c>
      <c r="C16" s="31" t="s">
        <v>19</v>
      </c>
      <c r="D16" s="26">
        <v>24.5</v>
      </c>
      <c r="E16" s="71"/>
      <c r="F16" s="2">
        <f>ROUND(D16*E16,2)</f>
        <v>0</v>
      </c>
    </row>
    <row r="17" spans="1:6" x14ac:dyDescent="0.25">
      <c r="A17" s="26">
        <v>9</v>
      </c>
      <c r="B17" s="34" t="s">
        <v>134</v>
      </c>
      <c r="C17" s="31" t="s">
        <v>19</v>
      </c>
      <c r="D17" s="26">
        <v>55</v>
      </c>
      <c r="E17" s="71"/>
      <c r="F17" s="2">
        <f>ROUND(D17*E17,2)</f>
        <v>0</v>
      </c>
    </row>
    <row r="18" spans="1:6" x14ac:dyDescent="0.25">
      <c r="A18" s="26"/>
      <c r="B18" s="36" t="s">
        <v>124</v>
      </c>
      <c r="C18" s="35"/>
      <c r="D18" s="80"/>
      <c r="E18" s="97"/>
      <c r="F18" s="7"/>
    </row>
    <row r="19" spans="1:6" x14ac:dyDescent="0.25">
      <c r="A19" s="26">
        <v>10</v>
      </c>
      <c r="B19" s="34" t="s">
        <v>127</v>
      </c>
      <c r="C19" s="35" t="s">
        <v>19</v>
      </c>
      <c r="D19" s="81">
        <v>20</v>
      </c>
      <c r="E19" s="97"/>
      <c r="F19" s="2">
        <f>ROUND(D19*E19,2)</f>
        <v>0</v>
      </c>
    </row>
    <row r="20" spans="1:6" x14ac:dyDescent="0.25">
      <c r="A20" s="26">
        <v>11</v>
      </c>
      <c r="B20" s="28" t="s">
        <v>128</v>
      </c>
      <c r="C20" s="31" t="s">
        <v>10</v>
      </c>
      <c r="D20" s="82">
        <v>42</v>
      </c>
      <c r="E20" s="71"/>
      <c r="F20" s="2">
        <f>ROUND(D20*E20,2)</f>
        <v>0</v>
      </c>
    </row>
    <row r="21" spans="1:6" s="17" customFormat="1" x14ac:dyDescent="0.25">
      <c r="A21" s="114"/>
      <c r="B21" s="37" t="s">
        <v>125</v>
      </c>
      <c r="C21" s="16"/>
      <c r="D21" s="83"/>
      <c r="E21" s="98"/>
      <c r="F21" s="20">
        <f>E21*D21</f>
        <v>0</v>
      </c>
    </row>
    <row r="22" spans="1:6" s="17" customFormat="1" x14ac:dyDescent="0.25">
      <c r="A22" s="115">
        <v>12</v>
      </c>
      <c r="B22" s="22" t="s">
        <v>169</v>
      </c>
      <c r="C22" s="16" t="s">
        <v>19</v>
      </c>
      <c r="D22" s="84">
        <v>2000</v>
      </c>
      <c r="E22" s="99"/>
      <c r="F22" s="20">
        <f>E22*D22</f>
        <v>0</v>
      </c>
    </row>
    <row r="23" spans="1:6" s="17" customFormat="1" x14ac:dyDescent="0.25">
      <c r="A23" s="115">
        <v>13</v>
      </c>
      <c r="B23" s="28" t="s">
        <v>20</v>
      </c>
      <c r="C23" s="31" t="s">
        <v>19</v>
      </c>
      <c r="D23" s="26">
        <v>2000</v>
      </c>
      <c r="E23" s="71"/>
      <c r="F23" s="2">
        <f>ROUND(D23*E23,2)</f>
        <v>0</v>
      </c>
    </row>
    <row r="24" spans="1:6" x14ac:dyDescent="0.25">
      <c r="A24" s="115">
        <v>14</v>
      </c>
      <c r="B24" s="28" t="s">
        <v>23</v>
      </c>
      <c r="C24" s="31" t="s">
        <v>10</v>
      </c>
      <c r="D24" s="26">
        <v>16</v>
      </c>
      <c r="E24" s="71"/>
      <c r="F24" s="2">
        <f>ROUND(D24*E24,2)</f>
        <v>0</v>
      </c>
    </row>
    <row r="25" spans="1:6" x14ac:dyDescent="0.25">
      <c r="A25" s="115">
        <v>15</v>
      </c>
      <c r="B25" s="28" t="s">
        <v>22</v>
      </c>
      <c r="C25" s="31" t="s">
        <v>19</v>
      </c>
      <c r="D25" s="26">
        <v>1285</v>
      </c>
      <c r="E25" s="71"/>
      <c r="F25" s="2">
        <f>ROUND(D25*E25,2)</f>
        <v>0</v>
      </c>
    </row>
    <row r="26" spans="1:6" x14ac:dyDescent="0.25">
      <c r="A26" s="115">
        <v>16</v>
      </c>
      <c r="B26" s="28" t="s">
        <v>132</v>
      </c>
      <c r="C26" s="31" t="s">
        <v>10</v>
      </c>
      <c r="D26" s="26">
        <v>437</v>
      </c>
      <c r="E26" s="71"/>
      <c r="F26" s="2">
        <f>ROUND(D26*E26,2)</f>
        <v>0</v>
      </c>
    </row>
    <row r="27" spans="1:6" x14ac:dyDescent="0.25">
      <c r="A27" s="115">
        <v>18</v>
      </c>
      <c r="B27" s="28" t="s">
        <v>13</v>
      </c>
      <c r="C27" s="31" t="s">
        <v>10</v>
      </c>
      <c r="D27" s="26">
        <v>3</v>
      </c>
      <c r="E27" s="71"/>
      <c r="F27" s="2">
        <f>ROUND(D27*E27,2)</f>
        <v>0</v>
      </c>
    </row>
    <row r="28" spans="1:6" x14ac:dyDescent="0.25">
      <c r="A28" s="115"/>
      <c r="B28" s="38"/>
      <c r="C28" s="31"/>
      <c r="D28" s="26"/>
      <c r="E28" s="71"/>
      <c r="F28" s="7"/>
    </row>
    <row r="29" spans="1:6" ht="24" customHeight="1" x14ac:dyDescent="0.25">
      <c r="A29" s="85"/>
      <c r="B29" s="41" t="s">
        <v>24</v>
      </c>
      <c r="C29" s="42"/>
      <c r="D29" s="85"/>
      <c r="E29" s="100"/>
      <c r="F29" s="44"/>
    </row>
    <row r="30" spans="1:6" x14ac:dyDescent="0.25">
      <c r="A30" s="26">
        <v>1</v>
      </c>
      <c r="B30" s="27" t="s">
        <v>114</v>
      </c>
      <c r="C30" s="26" t="s">
        <v>27</v>
      </c>
      <c r="D30" s="86">
        <v>17</v>
      </c>
      <c r="E30" s="68"/>
      <c r="F30" s="2">
        <f>ROUND(D30*E30,2)</f>
        <v>0</v>
      </c>
    </row>
    <row r="31" spans="1:6" x14ac:dyDescent="0.25">
      <c r="A31" s="26">
        <v>2</v>
      </c>
      <c r="B31" s="27" t="s">
        <v>115</v>
      </c>
      <c r="C31" s="26" t="s">
        <v>27</v>
      </c>
      <c r="D31" s="86">
        <v>2</v>
      </c>
      <c r="E31" s="68"/>
      <c r="F31" s="2">
        <f t="shared" ref="F31:F34" si="1">ROUND(D31*E31,2)</f>
        <v>0</v>
      </c>
    </row>
    <row r="32" spans="1:6" x14ac:dyDescent="0.25">
      <c r="A32" s="26">
        <v>3</v>
      </c>
      <c r="B32" s="27" t="s">
        <v>116</v>
      </c>
      <c r="C32" s="26" t="s">
        <v>27</v>
      </c>
      <c r="D32" s="86">
        <v>46</v>
      </c>
      <c r="E32" s="68"/>
      <c r="F32" s="2">
        <f t="shared" si="1"/>
        <v>0</v>
      </c>
    </row>
    <row r="33" spans="1:6" x14ac:dyDescent="0.25">
      <c r="A33" s="26">
        <v>4</v>
      </c>
      <c r="B33" s="27" t="s">
        <v>117</v>
      </c>
      <c r="C33" s="26" t="s">
        <v>19</v>
      </c>
      <c r="D33" s="86">
        <v>125</v>
      </c>
      <c r="E33" s="68"/>
      <c r="F33" s="2">
        <f t="shared" si="1"/>
        <v>0</v>
      </c>
    </row>
    <row r="34" spans="1:6" x14ac:dyDescent="0.25">
      <c r="A34" s="26">
        <v>5</v>
      </c>
      <c r="B34" s="27" t="s">
        <v>118</v>
      </c>
      <c r="C34" s="26" t="s">
        <v>119</v>
      </c>
      <c r="D34" s="86">
        <v>1625</v>
      </c>
      <c r="E34" s="68"/>
      <c r="F34" s="2">
        <f t="shared" si="1"/>
        <v>0</v>
      </c>
    </row>
    <row r="35" spans="1:6" ht="25.5" customHeight="1" x14ac:dyDescent="0.25">
      <c r="A35" s="116"/>
      <c r="B35" s="41" t="s">
        <v>120</v>
      </c>
      <c r="C35" s="45"/>
      <c r="D35" s="87"/>
      <c r="E35" s="101"/>
      <c r="F35" s="43"/>
    </row>
    <row r="36" spans="1:6" ht="25.5" customHeight="1" x14ac:dyDescent="0.25">
      <c r="A36" s="117"/>
      <c r="B36" s="128" t="s">
        <v>166</v>
      </c>
      <c r="C36" s="129"/>
      <c r="D36" s="129"/>
      <c r="E36" s="130"/>
      <c r="F36" s="73"/>
    </row>
    <row r="37" spans="1:6" ht="30" x14ac:dyDescent="0.25">
      <c r="A37" s="118">
        <v>1</v>
      </c>
      <c r="B37" s="66" t="s">
        <v>170</v>
      </c>
      <c r="C37" s="67" t="s">
        <v>163</v>
      </c>
      <c r="D37" s="68">
        <v>6000</v>
      </c>
      <c r="E37" s="68"/>
      <c r="F37" s="76">
        <f t="shared" ref="F37" si="2">ROUND(D37*E37,2)</f>
        <v>0</v>
      </c>
    </row>
    <row r="38" spans="1:6" ht="45" customHeight="1" x14ac:dyDescent="0.25">
      <c r="A38" s="118"/>
      <c r="B38" s="131" t="s">
        <v>167</v>
      </c>
      <c r="C38" s="132"/>
      <c r="D38" s="132"/>
      <c r="E38" s="102"/>
      <c r="F38" s="68"/>
    </row>
    <row r="39" spans="1:6" ht="30" x14ac:dyDescent="0.25">
      <c r="A39" s="118">
        <v>2</v>
      </c>
      <c r="B39" s="69" t="s">
        <v>171</v>
      </c>
      <c r="C39" s="67" t="s">
        <v>164</v>
      </c>
      <c r="D39" s="88">
        <v>140</v>
      </c>
      <c r="E39" s="88"/>
      <c r="F39" s="76">
        <f t="shared" ref="F39:F49" si="3">ROUND(D39*E39,2)</f>
        <v>0</v>
      </c>
    </row>
    <row r="40" spans="1:6" ht="30" x14ac:dyDescent="0.25">
      <c r="A40" s="118">
        <v>3</v>
      </c>
      <c r="B40" s="66" t="s">
        <v>172</v>
      </c>
      <c r="C40" s="67" t="s">
        <v>103</v>
      </c>
      <c r="D40" s="88">
        <v>17.5</v>
      </c>
      <c r="E40" s="88"/>
      <c r="F40" s="76">
        <f t="shared" si="3"/>
        <v>0</v>
      </c>
    </row>
    <row r="41" spans="1:6" ht="45" x14ac:dyDescent="0.25">
      <c r="A41" s="118">
        <v>4</v>
      </c>
      <c r="B41" s="69" t="s">
        <v>173</v>
      </c>
      <c r="C41" s="67" t="s">
        <v>103</v>
      </c>
      <c r="D41" s="88">
        <v>25.1</v>
      </c>
      <c r="E41" s="88"/>
      <c r="F41" s="76">
        <f t="shared" si="3"/>
        <v>0</v>
      </c>
    </row>
    <row r="42" spans="1:6" x14ac:dyDescent="0.25">
      <c r="A42" s="118">
        <v>5</v>
      </c>
      <c r="B42" s="70" t="s">
        <v>174</v>
      </c>
      <c r="C42" s="67" t="s">
        <v>37</v>
      </c>
      <c r="D42" s="88">
        <v>60</v>
      </c>
      <c r="E42" s="71"/>
      <c r="F42" s="76">
        <f t="shared" si="3"/>
        <v>0</v>
      </c>
    </row>
    <row r="43" spans="1:6" x14ac:dyDescent="0.25">
      <c r="A43" s="118"/>
      <c r="B43" s="74" t="s">
        <v>168</v>
      </c>
      <c r="C43" s="67"/>
      <c r="D43" s="88"/>
      <c r="E43" s="71"/>
      <c r="F43" s="76"/>
    </row>
    <row r="44" spans="1:6" x14ac:dyDescent="0.25">
      <c r="A44" s="118">
        <v>6</v>
      </c>
      <c r="B44" s="72" t="s">
        <v>175</v>
      </c>
      <c r="C44" s="67" t="s">
        <v>164</v>
      </c>
      <c r="D44" s="88">
        <v>47.66</v>
      </c>
      <c r="E44" s="88"/>
      <c r="F44" s="76">
        <f t="shared" si="3"/>
        <v>0</v>
      </c>
    </row>
    <row r="45" spans="1:6" ht="30" x14ac:dyDescent="0.25">
      <c r="A45" s="118">
        <v>7</v>
      </c>
      <c r="B45" s="75" t="s">
        <v>176</v>
      </c>
      <c r="C45" s="67" t="s">
        <v>165</v>
      </c>
      <c r="D45" s="88">
        <v>445</v>
      </c>
      <c r="E45" s="88"/>
      <c r="F45" s="76">
        <f t="shared" si="3"/>
        <v>0</v>
      </c>
    </row>
    <row r="46" spans="1:6" x14ac:dyDescent="0.25">
      <c r="A46" s="118">
        <v>8</v>
      </c>
      <c r="B46" s="72" t="s">
        <v>177</v>
      </c>
      <c r="C46" s="67" t="s">
        <v>27</v>
      </c>
      <c r="D46" s="88">
        <v>15</v>
      </c>
      <c r="E46" s="88"/>
      <c r="F46" s="76">
        <f t="shared" si="3"/>
        <v>0</v>
      </c>
    </row>
    <row r="47" spans="1:6" x14ac:dyDescent="0.25">
      <c r="A47" s="118">
        <v>9</v>
      </c>
      <c r="B47" s="72" t="s">
        <v>178</v>
      </c>
      <c r="C47" s="67" t="s">
        <v>27</v>
      </c>
      <c r="D47" s="88">
        <v>35</v>
      </c>
      <c r="E47" s="88"/>
      <c r="F47" s="76">
        <f t="shared" si="3"/>
        <v>0</v>
      </c>
    </row>
    <row r="48" spans="1:6" x14ac:dyDescent="0.25">
      <c r="A48" s="118">
        <v>10</v>
      </c>
      <c r="B48" s="72" t="s">
        <v>179</v>
      </c>
      <c r="C48" s="67" t="s">
        <v>27</v>
      </c>
      <c r="D48" s="89">
        <v>15</v>
      </c>
      <c r="E48" s="68"/>
      <c r="F48" s="76">
        <f t="shared" si="3"/>
        <v>0</v>
      </c>
    </row>
    <row r="49" spans="1:6" x14ac:dyDescent="0.25">
      <c r="A49" s="118">
        <v>11</v>
      </c>
      <c r="B49" s="72" t="s">
        <v>180</v>
      </c>
      <c r="C49" s="67" t="s">
        <v>27</v>
      </c>
      <c r="D49" s="89">
        <v>5</v>
      </c>
      <c r="E49" s="68"/>
      <c r="F49" s="76">
        <f t="shared" si="3"/>
        <v>0</v>
      </c>
    </row>
    <row r="50" spans="1:6" ht="22.5" customHeight="1" x14ac:dyDescent="0.25">
      <c r="A50" s="90"/>
      <c r="B50" s="50" t="s">
        <v>7</v>
      </c>
      <c r="C50" s="49"/>
      <c r="D50" s="90"/>
      <c r="E50" s="103"/>
      <c r="F50" s="44"/>
    </row>
    <row r="51" spans="1:6" ht="15.75" x14ac:dyDescent="0.25">
      <c r="A51" s="115"/>
      <c r="B51" s="53" t="s">
        <v>135</v>
      </c>
      <c r="C51" s="54"/>
      <c r="D51" s="91"/>
      <c r="E51" s="92"/>
      <c r="F51" s="20"/>
    </row>
    <row r="52" spans="1:6" ht="15.75" x14ac:dyDescent="0.25">
      <c r="A52" s="115">
        <v>1</v>
      </c>
      <c r="B52" s="55" t="s">
        <v>153</v>
      </c>
      <c r="C52" s="54" t="s">
        <v>37</v>
      </c>
      <c r="D52" s="84">
        <v>6</v>
      </c>
      <c r="E52" s="113"/>
      <c r="F52" s="76">
        <f t="shared" ref="F52" si="4">ROUND(D52*E52,2)</f>
        <v>0</v>
      </c>
    </row>
    <row r="53" spans="1:6" ht="31.5" x14ac:dyDescent="0.25">
      <c r="A53" s="115"/>
      <c r="B53" s="53" t="s">
        <v>136</v>
      </c>
      <c r="C53" s="56"/>
      <c r="D53" s="84"/>
      <c r="E53" s="113"/>
      <c r="F53" s="20"/>
    </row>
    <row r="54" spans="1:6" ht="15.75" x14ac:dyDescent="0.25">
      <c r="A54" s="115">
        <v>2</v>
      </c>
      <c r="B54" s="55" t="s">
        <v>151</v>
      </c>
      <c r="C54" s="54" t="s">
        <v>37</v>
      </c>
      <c r="D54" s="84">
        <v>5</v>
      </c>
      <c r="E54" s="113"/>
      <c r="F54" s="76">
        <f t="shared" ref="F54:F87" si="5">ROUND(D54*E54,2)</f>
        <v>0</v>
      </c>
    </row>
    <row r="55" spans="1:6" ht="30" customHeight="1" x14ac:dyDescent="0.25">
      <c r="A55" s="115">
        <v>3</v>
      </c>
      <c r="B55" s="55" t="s">
        <v>152</v>
      </c>
      <c r="C55" s="54" t="s">
        <v>37</v>
      </c>
      <c r="D55" s="84">
        <v>1</v>
      </c>
      <c r="E55" s="113"/>
      <c r="F55" s="76">
        <f t="shared" si="5"/>
        <v>0</v>
      </c>
    </row>
    <row r="56" spans="1:6" ht="15.75" x14ac:dyDescent="0.25">
      <c r="A56" s="115">
        <v>4</v>
      </c>
      <c r="B56" s="57" t="s">
        <v>154</v>
      </c>
      <c r="C56" s="54" t="s">
        <v>37</v>
      </c>
      <c r="D56" s="84">
        <v>12</v>
      </c>
      <c r="E56" s="113"/>
      <c r="F56" s="76">
        <f t="shared" si="5"/>
        <v>0</v>
      </c>
    </row>
    <row r="57" spans="1:6" ht="15.75" x14ac:dyDescent="0.25">
      <c r="A57" s="115">
        <v>5</v>
      </c>
      <c r="B57" s="57" t="s">
        <v>155</v>
      </c>
      <c r="C57" s="54" t="s">
        <v>37</v>
      </c>
      <c r="D57" s="84">
        <v>3</v>
      </c>
      <c r="E57" s="113"/>
      <c r="F57" s="76">
        <f t="shared" si="5"/>
        <v>0</v>
      </c>
    </row>
    <row r="58" spans="1:6" ht="15.75" x14ac:dyDescent="0.25">
      <c r="A58" s="115">
        <v>6</v>
      </c>
      <c r="B58" s="58" t="s">
        <v>156</v>
      </c>
      <c r="C58" s="54" t="s">
        <v>37</v>
      </c>
      <c r="D58" s="84">
        <v>1</v>
      </c>
      <c r="E58" s="113"/>
      <c r="F58" s="76">
        <f t="shared" si="5"/>
        <v>0</v>
      </c>
    </row>
    <row r="59" spans="1:6" ht="31.5" x14ac:dyDescent="0.25">
      <c r="A59" s="115"/>
      <c r="B59" s="53" t="s">
        <v>137</v>
      </c>
      <c r="C59" s="59"/>
      <c r="D59" s="84"/>
      <c r="E59" s="113"/>
      <c r="F59" s="20"/>
    </row>
    <row r="60" spans="1:6" ht="15.75" x14ac:dyDescent="0.25">
      <c r="A60" s="115">
        <v>7</v>
      </c>
      <c r="B60" s="55" t="s">
        <v>157</v>
      </c>
      <c r="C60" s="54" t="s">
        <v>37</v>
      </c>
      <c r="D60" s="84">
        <v>270</v>
      </c>
      <c r="E60" s="113"/>
      <c r="F60" s="76">
        <f t="shared" si="5"/>
        <v>0</v>
      </c>
    </row>
    <row r="61" spans="1:6" ht="15.75" x14ac:dyDescent="0.25">
      <c r="A61" s="115">
        <v>8</v>
      </c>
      <c r="B61" s="55" t="s">
        <v>158</v>
      </c>
      <c r="C61" s="54" t="s">
        <v>37</v>
      </c>
      <c r="D61" s="84">
        <v>95</v>
      </c>
      <c r="E61" s="113"/>
      <c r="F61" s="76">
        <f t="shared" si="5"/>
        <v>0</v>
      </c>
    </row>
    <row r="62" spans="1:6" ht="15.75" x14ac:dyDescent="0.25">
      <c r="A62" s="115">
        <v>9</v>
      </c>
      <c r="B62" s="57" t="s">
        <v>159</v>
      </c>
      <c r="C62" s="54" t="s">
        <v>37</v>
      </c>
      <c r="D62" s="84">
        <v>1</v>
      </c>
      <c r="E62" s="113"/>
      <c r="F62" s="76">
        <f t="shared" si="5"/>
        <v>0</v>
      </c>
    </row>
    <row r="63" spans="1:6" ht="15.75" x14ac:dyDescent="0.25">
      <c r="A63" s="115">
        <v>10</v>
      </c>
      <c r="B63" s="58" t="s">
        <v>160</v>
      </c>
      <c r="C63" s="54" t="s">
        <v>37</v>
      </c>
      <c r="D63" s="84">
        <v>1</v>
      </c>
      <c r="E63" s="113"/>
      <c r="F63" s="76">
        <f t="shared" si="5"/>
        <v>0</v>
      </c>
    </row>
    <row r="64" spans="1:6" ht="15.75" x14ac:dyDescent="0.25">
      <c r="A64" s="115">
        <v>11</v>
      </c>
      <c r="B64" s="58" t="s">
        <v>161</v>
      </c>
      <c r="C64" s="54" t="s">
        <v>37</v>
      </c>
      <c r="D64" s="84">
        <v>45</v>
      </c>
      <c r="E64" s="113"/>
      <c r="F64" s="76">
        <f t="shared" si="5"/>
        <v>0</v>
      </c>
    </row>
    <row r="65" spans="1:6" ht="15.75" x14ac:dyDescent="0.25">
      <c r="A65" s="115"/>
      <c r="B65" s="61" t="s">
        <v>138</v>
      </c>
      <c r="C65" s="54"/>
      <c r="D65" s="84"/>
      <c r="E65" s="113"/>
      <c r="F65" s="76"/>
    </row>
    <row r="66" spans="1:6" ht="15.75" x14ac:dyDescent="0.25">
      <c r="A66" s="115">
        <v>12</v>
      </c>
      <c r="B66" s="55" t="s">
        <v>162</v>
      </c>
      <c r="C66" s="54" t="s">
        <v>37</v>
      </c>
      <c r="D66" s="84">
        <v>320</v>
      </c>
      <c r="E66" s="113"/>
      <c r="F66" s="76">
        <f t="shared" si="5"/>
        <v>0</v>
      </c>
    </row>
    <row r="67" spans="1:6" ht="15.75" x14ac:dyDescent="0.25">
      <c r="A67" s="115"/>
      <c r="B67" s="62" t="s">
        <v>139</v>
      </c>
      <c r="C67" s="63"/>
      <c r="D67" s="84"/>
      <c r="E67" s="113"/>
      <c r="F67" s="76"/>
    </row>
    <row r="68" spans="1:6" ht="15.75" x14ac:dyDescent="0.25">
      <c r="A68" s="115">
        <v>13</v>
      </c>
      <c r="B68" s="55" t="s">
        <v>140</v>
      </c>
      <c r="C68" s="54" t="s">
        <v>37</v>
      </c>
      <c r="D68" s="84">
        <v>1013</v>
      </c>
      <c r="E68" s="113"/>
      <c r="F68" s="76">
        <f t="shared" si="5"/>
        <v>0</v>
      </c>
    </row>
    <row r="69" spans="1:6" s="52" customFormat="1" x14ac:dyDescent="0.25">
      <c r="A69" s="84"/>
      <c r="B69" s="77" t="s">
        <v>100</v>
      </c>
      <c r="C69" s="19"/>
      <c r="D69" s="83"/>
      <c r="E69" s="112"/>
      <c r="F69" s="76"/>
    </row>
    <row r="70" spans="1:6" ht="15.75" x14ac:dyDescent="0.25">
      <c r="A70" s="115"/>
      <c r="B70" s="61" t="s">
        <v>141</v>
      </c>
      <c r="C70" s="60"/>
      <c r="D70" s="83"/>
      <c r="E70" s="88"/>
      <c r="F70" s="76"/>
    </row>
    <row r="71" spans="1:6" ht="15.75" x14ac:dyDescent="0.25">
      <c r="A71" s="115">
        <v>1</v>
      </c>
      <c r="B71" s="55" t="s">
        <v>142</v>
      </c>
      <c r="C71" s="60" t="s">
        <v>104</v>
      </c>
      <c r="D71" s="84">
        <v>5</v>
      </c>
      <c r="E71" s="88"/>
      <c r="F71" s="76">
        <f t="shared" si="5"/>
        <v>0</v>
      </c>
    </row>
    <row r="72" spans="1:6" ht="15.75" x14ac:dyDescent="0.25">
      <c r="A72" s="115">
        <v>2</v>
      </c>
      <c r="B72" s="64" t="s">
        <v>143</v>
      </c>
      <c r="C72" s="60" t="s">
        <v>104</v>
      </c>
      <c r="D72" s="84">
        <v>2.5</v>
      </c>
      <c r="E72" s="88"/>
      <c r="F72" s="76">
        <f t="shared" si="5"/>
        <v>0</v>
      </c>
    </row>
    <row r="73" spans="1:6" s="17" customFormat="1" ht="31.5" x14ac:dyDescent="0.25">
      <c r="A73" s="115">
        <v>3</v>
      </c>
      <c r="B73" s="65" t="s">
        <v>144</v>
      </c>
      <c r="C73" s="60" t="s">
        <v>101</v>
      </c>
      <c r="D73" s="84">
        <v>24</v>
      </c>
      <c r="E73" s="88"/>
      <c r="F73" s="76">
        <f t="shared" si="5"/>
        <v>0</v>
      </c>
    </row>
    <row r="74" spans="1:6" x14ac:dyDescent="0.25">
      <c r="A74" s="115">
        <v>4</v>
      </c>
      <c r="B74" s="22" t="s">
        <v>145</v>
      </c>
      <c r="C74" s="16" t="s">
        <v>101</v>
      </c>
      <c r="D74" s="84">
        <v>172</v>
      </c>
      <c r="E74" s="99"/>
      <c r="F74" s="76">
        <f t="shared" si="5"/>
        <v>0</v>
      </c>
    </row>
    <row r="75" spans="1:6" x14ac:dyDescent="0.25">
      <c r="A75" s="119" t="s">
        <v>146</v>
      </c>
      <c r="B75" s="22" t="s">
        <v>113</v>
      </c>
      <c r="C75" s="16" t="s">
        <v>101</v>
      </c>
      <c r="D75" s="84">
        <v>172</v>
      </c>
      <c r="E75" s="99"/>
      <c r="F75" s="76">
        <f t="shared" si="5"/>
        <v>0</v>
      </c>
    </row>
    <row r="76" spans="1:6" x14ac:dyDescent="0.25">
      <c r="A76" s="115">
        <v>6</v>
      </c>
      <c r="B76" s="22" t="s">
        <v>102</v>
      </c>
      <c r="C76" s="16" t="s">
        <v>103</v>
      </c>
      <c r="D76" s="84">
        <v>115</v>
      </c>
      <c r="E76" s="99"/>
      <c r="F76" s="76">
        <f t="shared" si="5"/>
        <v>0</v>
      </c>
    </row>
    <row r="77" spans="1:6" ht="15.75" x14ac:dyDescent="0.25">
      <c r="A77" s="115"/>
      <c r="B77" s="61" t="s">
        <v>147</v>
      </c>
      <c r="C77" s="55"/>
      <c r="D77" s="107"/>
      <c r="E77" s="88"/>
      <c r="F77" s="76"/>
    </row>
    <row r="78" spans="1:6" s="18" customFormat="1" ht="31.5" x14ac:dyDescent="0.25">
      <c r="A78" s="115">
        <v>1</v>
      </c>
      <c r="B78" s="65" t="s">
        <v>148</v>
      </c>
      <c r="C78" s="60" t="s">
        <v>104</v>
      </c>
      <c r="D78" s="84">
        <v>52</v>
      </c>
      <c r="E78" s="88"/>
      <c r="F78" s="76">
        <f t="shared" si="5"/>
        <v>0</v>
      </c>
    </row>
    <row r="79" spans="1:6" s="17" customFormat="1" ht="15.75" x14ac:dyDescent="0.25">
      <c r="A79" s="115">
        <v>2</v>
      </c>
      <c r="B79" s="55" t="s">
        <v>149</v>
      </c>
      <c r="C79" s="60" t="s">
        <v>101</v>
      </c>
      <c r="D79" s="84">
        <v>300</v>
      </c>
      <c r="E79" s="88"/>
      <c r="F79" s="76">
        <f t="shared" si="5"/>
        <v>0</v>
      </c>
    </row>
    <row r="80" spans="1:6" s="17" customFormat="1" x14ac:dyDescent="0.25">
      <c r="A80" s="115"/>
      <c r="B80" s="23" t="s">
        <v>105</v>
      </c>
      <c r="C80" s="16"/>
      <c r="D80" s="84"/>
      <c r="E80" s="99"/>
      <c r="F80" s="76"/>
    </row>
    <row r="81" spans="1:6" s="17" customFormat="1" x14ac:dyDescent="0.25">
      <c r="A81" s="115">
        <v>1</v>
      </c>
      <c r="B81" s="22" t="s">
        <v>106</v>
      </c>
      <c r="C81" s="16" t="s">
        <v>11</v>
      </c>
      <c r="D81" s="84">
        <v>20</v>
      </c>
      <c r="E81" s="99"/>
      <c r="F81" s="76">
        <f t="shared" si="5"/>
        <v>0</v>
      </c>
    </row>
    <row r="82" spans="1:6" s="17" customFormat="1" x14ac:dyDescent="0.25">
      <c r="A82" s="120" t="s">
        <v>107</v>
      </c>
      <c r="B82" s="10" t="s">
        <v>121</v>
      </c>
      <c r="C82" s="16" t="s">
        <v>11</v>
      </c>
      <c r="D82" s="84">
        <v>27</v>
      </c>
      <c r="E82" s="99"/>
      <c r="F82" s="76">
        <f t="shared" si="5"/>
        <v>0</v>
      </c>
    </row>
    <row r="83" spans="1:6" s="17" customFormat="1" x14ac:dyDescent="0.25">
      <c r="A83" s="120" t="s">
        <v>108</v>
      </c>
      <c r="B83" s="10" t="s">
        <v>150</v>
      </c>
      <c r="C83" s="16" t="s">
        <v>11</v>
      </c>
      <c r="D83" s="84">
        <v>17</v>
      </c>
      <c r="E83" s="99"/>
      <c r="F83" s="76">
        <f t="shared" si="5"/>
        <v>0</v>
      </c>
    </row>
    <row r="84" spans="1:6" s="17" customFormat="1" x14ac:dyDescent="0.25">
      <c r="A84" s="115">
        <v>4</v>
      </c>
      <c r="B84" s="22" t="s">
        <v>109</v>
      </c>
      <c r="C84" s="16" t="s">
        <v>11</v>
      </c>
      <c r="D84" s="84">
        <v>2</v>
      </c>
      <c r="E84" s="99"/>
      <c r="F84" s="76">
        <f t="shared" si="5"/>
        <v>0</v>
      </c>
    </row>
    <row r="85" spans="1:6" s="17" customFormat="1" x14ac:dyDescent="0.25">
      <c r="A85" s="115"/>
      <c r="B85" s="21" t="s">
        <v>110</v>
      </c>
      <c r="C85" s="16"/>
      <c r="D85" s="84"/>
      <c r="E85" s="98"/>
      <c r="F85" s="76"/>
    </row>
    <row r="86" spans="1:6" x14ac:dyDescent="0.25">
      <c r="A86" s="115">
        <v>1</v>
      </c>
      <c r="B86" s="22" t="s">
        <v>111</v>
      </c>
      <c r="C86" s="16" t="s">
        <v>11</v>
      </c>
      <c r="D86" s="84">
        <v>6</v>
      </c>
      <c r="E86" s="99"/>
      <c r="F86" s="76">
        <f t="shared" si="5"/>
        <v>0</v>
      </c>
    </row>
    <row r="87" spans="1:6" x14ac:dyDescent="0.25">
      <c r="A87" s="115">
        <v>2</v>
      </c>
      <c r="B87" s="22" t="s">
        <v>112</v>
      </c>
      <c r="C87" s="16" t="s">
        <v>103</v>
      </c>
      <c r="D87" s="84">
        <v>80</v>
      </c>
      <c r="E87" s="99"/>
      <c r="F87" s="76">
        <f t="shared" si="5"/>
        <v>0</v>
      </c>
    </row>
    <row r="88" spans="1:6" ht="21.75" customHeight="1" x14ac:dyDescent="0.25">
      <c r="A88" s="93"/>
      <c r="B88" s="47" t="s">
        <v>8</v>
      </c>
      <c r="C88" s="46"/>
      <c r="D88" s="93"/>
      <c r="E88" s="104"/>
      <c r="F88" s="48"/>
    </row>
    <row r="89" spans="1:6" x14ac:dyDescent="0.25">
      <c r="A89" s="124" t="s">
        <v>63</v>
      </c>
      <c r="B89" s="124"/>
      <c r="C89" s="124"/>
      <c r="D89" s="124"/>
      <c r="E89" s="105"/>
      <c r="F89" s="13"/>
    </row>
    <row r="90" spans="1:6" ht="30" x14ac:dyDescent="0.25">
      <c r="A90" s="82">
        <v>1</v>
      </c>
      <c r="B90" s="10" t="s">
        <v>64</v>
      </c>
      <c r="C90" s="11" t="s">
        <v>37</v>
      </c>
      <c r="D90" s="82">
        <v>1</v>
      </c>
      <c r="E90" s="106"/>
      <c r="F90" s="76">
        <f t="shared" ref="F90:F112" si="6">ROUND(D90*E90,2)</f>
        <v>0</v>
      </c>
    </row>
    <row r="91" spans="1:6" ht="75" x14ac:dyDescent="0.25">
      <c r="A91" s="82">
        <v>2</v>
      </c>
      <c r="B91" s="10" t="s">
        <v>65</v>
      </c>
      <c r="C91" s="11" t="s">
        <v>37</v>
      </c>
      <c r="D91" s="82">
        <v>1</v>
      </c>
      <c r="E91" s="106"/>
      <c r="F91" s="76">
        <f t="shared" si="6"/>
        <v>0</v>
      </c>
    </row>
    <row r="92" spans="1:6" ht="45" x14ac:dyDescent="0.25">
      <c r="A92" s="82">
        <v>3</v>
      </c>
      <c r="B92" s="10" t="s">
        <v>66</v>
      </c>
      <c r="C92" s="11" t="s">
        <v>37</v>
      </c>
      <c r="D92" s="82">
        <v>1</v>
      </c>
      <c r="E92" s="106"/>
      <c r="F92" s="76">
        <f t="shared" si="6"/>
        <v>0</v>
      </c>
    </row>
    <row r="93" spans="1:6" ht="60" x14ac:dyDescent="0.25">
      <c r="A93" s="82">
        <v>4</v>
      </c>
      <c r="B93" s="10" t="s">
        <v>67</v>
      </c>
      <c r="C93" s="11" t="s">
        <v>37</v>
      </c>
      <c r="D93" s="82">
        <v>29</v>
      </c>
      <c r="E93" s="106"/>
      <c r="F93" s="76">
        <f t="shared" si="6"/>
        <v>0</v>
      </c>
    </row>
    <row r="94" spans="1:6" x14ac:dyDescent="0.25">
      <c r="A94" s="124" t="s">
        <v>68</v>
      </c>
      <c r="B94" s="124"/>
      <c r="C94" s="124"/>
      <c r="D94" s="124"/>
      <c r="E94" s="106"/>
      <c r="F94" s="76"/>
    </row>
    <row r="95" spans="1:6" ht="60" x14ac:dyDescent="0.25">
      <c r="A95" s="82">
        <v>5</v>
      </c>
      <c r="B95" s="10" t="s">
        <v>69</v>
      </c>
      <c r="C95" s="11" t="s">
        <v>37</v>
      </c>
      <c r="D95" s="82">
        <v>12</v>
      </c>
      <c r="E95" s="106"/>
      <c r="F95" s="76">
        <f t="shared" si="6"/>
        <v>0</v>
      </c>
    </row>
    <row r="96" spans="1:6" ht="60" x14ac:dyDescent="0.25">
      <c r="A96" s="82">
        <v>6</v>
      </c>
      <c r="B96" s="10" t="s">
        <v>70</v>
      </c>
      <c r="C96" s="11" t="s">
        <v>37</v>
      </c>
      <c r="D96" s="82">
        <v>17</v>
      </c>
      <c r="E96" s="106"/>
      <c r="F96" s="76">
        <f t="shared" si="6"/>
        <v>0</v>
      </c>
    </row>
    <row r="97" spans="1:6" ht="45" x14ac:dyDescent="0.25">
      <c r="A97" s="82">
        <v>7</v>
      </c>
      <c r="B97" s="10" t="s">
        <v>71</v>
      </c>
      <c r="C97" s="11" t="s">
        <v>37</v>
      </c>
      <c r="D97" s="82">
        <v>2</v>
      </c>
      <c r="E97" s="106"/>
      <c r="F97" s="76">
        <f t="shared" si="6"/>
        <v>0</v>
      </c>
    </row>
    <row r="98" spans="1:6" ht="45" x14ac:dyDescent="0.25">
      <c r="A98" s="82">
        <v>8</v>
      </c>
      <c r="B98" s="10" t="s">
        <v>72</v>
      </c>
      <c r="C98" s="11" t="s">
        <v>37</v>
      </c>
      <c r="D98" s="82">
        <v>4</v>
      </c>
      <c r="E98" s="106"/>
      <c r="F98" s="76">
        <f t="shared" si="6"/>
        <v>0</v>
      </c>
    </row>
    <row r="99" spans="1:6" x14ac:dyDescent="0.25">
      <c r="A99" s="124" t="s">
        <v>73</v>
      </c>
      <c r="B99" s="124"/>
      <c r="C99" s="124"/>
      <c r="D99" s="124"/>
      <c r="E99" s="106"/>
      <c r="F99" s="76"/>
    </row>
    <row r="100" spans="1:6" ht="30" x14ac:dyDescent="0.25">
      <c r="A100" s="82">
        <v>9</v>
      </c>
      <c r="B100" s="10" t="s">
        <v>74</v>
      </c>
      <c r="C100" s="11" t="s">
        <v>75</v>
      </c>
      <c r="D100" s="82">
        <v>6</v>
      </c>
      <c r="E100" s="106"/>
      <c r="F100" s="76">
        <f t="shared" si="6"/>
        <v>0</v>
      </c>
    </row>
    <row r="101" spans="1:6" ht="30" x14ac:dyDescent="0.25">
      <c r="A101" s="82">
        <v>10</v>
      </c>
      <c r="B101" s="10" t="s">
        <v>76</v>
      </c>
      <c r="C101" s="11" t="s">
        <v>75</v>
      </c>
      <c r="D101" s="82">
        <v>25</v>
      </c>
      <c r="E101" s="106"/>
      <c r="F101" s="76">
        <f t="shared" si="6"/>
        <v>0</v>
      </c>
    </row>
    <row r="102" spans="1:6" ht="30" x14ac:dyDescent="0.25">
      <c r="A102" s="82">
        <v>11</v>
      </c>
      <c r="B102" s="10" t="s">
        <v>77</v>
      </c>
      <c r="C102" s="11" t="s">
        <v>75</v>
      </c>
      <c r="D102" s="82">
        <v>60</v>
      </c>
      <c r="E102" s="106"/>
      <c r="F102" s="76">
        <f t="shared" si="6"/>
        <v>0</v>
      </c>
    </row>
    <row r="103" spans="1:6" ht="30" x14ac:dyDescent="0.25">
      <c r="A103" s="82">
        <v>12</v>
      </c>
      <c r="B103" s="10" t="s">
        <v>78</v>
      </c>
      <c r="C103" s="11" t="s">
        <v>75</v>
      </c>
      <c r="D103" s="82">
        <v>50</v>
      </c>
      <c r="E103" s="106"/>
      <c r="F103" s="76">
        <f t="shared" si="6"/>
        <v>0</v>
      </c>
    </row>
    <row r="104" spans="1:6" ht="30" x14ac:dyDescent="0.25">
      <c r="A104" s="82">
        <v>13</v>
      </c>
      <c r="B104" s="10" t="s">
        <v>79</v>
      </c>
      <c r="C104" s="11" t="s">
        <v>75</v>
      </c>
      <c r="D104" s="82">
        <v>320</v>
      </c>
      <c r="E104" s="106"/>
      <c r="F104" s="76">
        <f t="shared" si="6"/>
        <v>0</v>
      </c>
    </row>
    <row r="105" spans="1:6" x14ac:dyDescent="0.25">
      <c r="A105" s="82">
        <v>14</v>
      </c>
      <c r="B105" s="10" t="s">
        <v>80</v>
      </c>
      <c r="C105" s="11" t="s">
        <v>75</v>
      </c>
      <c r="D105" s="82">
        <v>320</v>
      </c>
      <c r="E105" s="106"/>
      <c r="F105" s="76">
        <f t="shared" si="6"/>
        <v>0</v>
      </c>
    </row>
    <row r="106" spans="1:6" ht="30" x14ac:dyDescent="0.25">
      <c r="A106" s="82">
        <v>15</v>
      </c>
      <c r="B106" s="10" t="s">
        <v>81</v>
      </c>
      <c r="C106" s="11" t="s">
        <v>75</v>
      </c>
      <c r="D106" s="82">
        <v>15</v>
      </c>
      <c r="E106" s="106"/>
      <c r="F106" s="76">
        <f t="shared" si="6"/>
        <v>0</v>
      </c>
    </row>
    <row r="107" spans="1:6" x14ac:dyDescent="0.25">
      <c r="A107" s="82">
        <v>16</v>
      </c>
      <c r="B107" s="10" t="s">
        <v>82</v>
      </c>
      <c r="C107" s="11" t="s">
        <v>75</v>
      </c>
      <c r="D107" s="82">
        <v>320</v>
      </c>
      <c r="E107" s="106"/>
      <c r="F107" s="76">
        <f t="shared" si="6"/>
        <v>0</v>
      </c>
    </row>
    <row r="108" spans="1:6" x14ac:dyDescent="0.25">
      <c r="A108" s="124" t="s">
        <v>83</v>
      </c>
      <c r="B108" s="124"/>
      <c r="C108" s="124"/>
      <c r="D108" s="124"/>
      <c r="E108" s="106"/>
      <c r="F108" s="76"/>
    </row>
    <row r="109" spans="1:6" ht="30" x14ac:dyDescent="0.25">
      <c r="A109" s="82">
        <v>17</v>
      </c>
      <c r="B109" s="10" t="s">
        <v>84</v>
      </c>
      <c r="C109" s="11" t="s">
        <v>75</v>
      </c>
      <c r="D109" s="82">
        <v>18</v>
      </c>
      <c r="E109" s="106"/>
      <c r="F109" s="76">
        <f t="shared" si="6"/>
        <v>0</v>
      </c>
    </row>
    <row r="110" spans="1:6" ht="45" x14ac:dyDescent="0.25">
      <c r="A110" s="82">
        <v>18</v>
      </c>
      <c r="B110" s="10" t="s">
        <v>85</v>
      </c>
      <c r="C110" s="11" t="s">
        <v>37</v>
      </c>
      <c r="D110" s="82">
        <v>18</v>
      </c>
      <c r="E110" s="106"/>
      <c r="F110" s="76">
        <f t="shared" si="6"/>
        <v>0</v>
      </c>
    </row>
    <row r="111" spans="1:6" x14ac:dyDescent="0.25">
      <c r="A111" s="124" t="s">
        <v>86</v>
      </c>
      <c r="B111" s="124"/>
      <c r="C111" s="124"/>
      <c r="D111" s="124"/>
      <c r="E111" s="106"/>
      <c r="F111" s="76"/>
    </row>
    <row r="112" spans="1:6" ht="20.25" customHeight="1" x14ac:dyDescent="0.25">
      <c r="A112" s="82">
        <v>19</v>
      </c>
      <c r="B112" s="10" t="s">
        <v>87</v>
      </c>
      <c r="C112" s="11" t="s">
        <v>37</v>
      </c>
      <c r="D112" s="82">
        <v>18</v>
      </c>
      <c r="E112" s="106"/>
      <c r="F112" s="76">
        <f t="shared" si="6"/>
        <v>0</v>
      </c>
    </row>
    <row r="113" spans="1:6" ht="21.75" customHeight="1" x14ac:dyDescent="0.25">
      <c r="A113" s="93"/>
      <c r="B113" s="47" t="s">
        <v>9</v>
      </c>
      <c r="C113" s="46"/>
      <c r="D113" s="93"/>
      <c r="E113" s="104"/>
      <c r="F113" s="48"/>
    </row>
    <row r="114" spans="1:6" x14ac:dyDescent="0.25">
      <c r="A114" s="125" t="s">
        <v>88</v>
      </c>
      <c r="B114" s="125"/>
      <c r="C114" s="125"/>
      <c r="D114" s="125"/>
      <c r="E114" s="107"/>
      <c r="F114" s="15"/>
    </row>
    <row r="115" spans="1:6" ht="17.25" x14ac:dyDescent="0.25">
      <c r="A115" s="84">
        <v>1</v>
      </c>
      <c r="B115" s="10" t="s">
        <v>89</v>
      </c>
      <c r="C115" s="16" t="s">
        <v>98</v>
      </c>
      <c r="D115" s="84">
        <v>117</v>
      </c>
      <c r="E115" s="25"/>
      <c r="F115" s="76">
        <f t="shared" ref="F115:F160" si="7">ROUND(D115*E115,2)</f>
        <v>0</v>
      </c>
    </row>
    <row r="116" spans="1:6" ht="30" x14ac:dyDescent="0.25">
      <c r="A116" s="84">
        <v>2</v>
      </c>
      <c r="B116" s="10" t="s">
        <v>90</v>
      </c>
      <c r="C116" s="16" t="s">
        <v>98</v>
      </c>
      <c r="D116" s="84">
        <v>30</v>
      </c>
      <c r="E116" s="25"/>
      <c r="F116" s="76">
        <f t="shared" si="7"/>
        <v>0</v>
      </c>
    </row>
    <row r="117" spans="1:6" ht="30" x14ac:dyDescent="0.25">
      <c r="A117" s="84">
        <v>3</v>
      </c>
      <c r="B117" s="10" t="s">
        <v>91</v>
      </c>
      <c r="C117" s="16" t="s">
        <v>98</v>
      </c>
      <c r="D117" s="84">
        <v>30</v>
      </c>
      <c r="E117" s="25"/>
      <c r="F117" s="76">
        <f t="shared" si="7"/>
        <v>0</v>
      </c>
    </row>
    <row r="118" spans="1:6" ht="17.25" x14ac:dyDescent="0.25">
      <c r="A118" s="84">
        <v>4</v>
      </c>
      <c r="B118" s="10" t="s">
        <v>92</v>
      </c>
      <c r="C118" s="16" t="s">
        <v>98</v>
      </c>
      <c r="D118" s="84">
        <v>147</v>
      </c>
      <c r="E118" s="25"/>
      <c r="F118" s="76">
        <f t="shared" si="7"/>
        <v>0</v>
      </c>
    </row>
    <row r="119" spans="1:6" ht="17.25" x14ac:dyDescent="0.25">
      <c r="A119" s="84">
        <v>5</v>
      </c>
      <c r="B119" s="10" t="s">
        <v>93</v>
      </c>
      <c r="C119" s="16" t="s">
        <v>98</v>
      </c>
      <c r="D119" s="84">
        <v>99</v>
      </c>
      <c r="E119" s="25"/>
      <c r="F119" s="76">
        <f t="shared" si="7"/>
        <v>0</v>
      </c>
    </row>
    <row r="120" spans="1:6" ht="17.25" x14ac:dyDescent="0.25">
      <c r="A120" s="84">
        <v>6</v>
      </c>
      <c r="B120" s="10" t="s">
        <v>94</v>
      </c>
      <c r="C120" s="16" t="s">
        <v>98</v>
      </c>
      <c r="D120" s="84">
        <v>47</v>
      </c>
      <c r="E120" s="25"/>
      <c r="F120" s="76">
        <f t="shared" si="7"/>
        <v>0</v>
      </c>
    </row>
    <row r="121" spans="1:6" x14ac:dyDescent="0.25">
      <c r="A121" s="84">
        <v>7</v>
      </c>
      <c r="B121" s="10" t="s">
        <v>95</v>
      </c>
      <c r="C121" s="16" t="s">
        <v>99</v>
      </c>
      <c r="D121" s="84">
        <v>151</v>
      </c>
      <c r="E121" s="25"/>
      <c r="F121" s="76">
        <f t="shared" si="7"/>
        <v>0</v>
      </c>
    </row>
    <row r="122" spans="1:6" x14ac:dyDescent="0.25">
      <c r="A122" s="84">
        <v>8</v>
      </c>
      <c r="B122" s="10" t="s">
        <v>96</v>
      </c>
      <c r="C122" s="16" t="s">
        <v>99</v>
      </c>
      <c r="D122" s="84">
        <v>84</v>
      </c>
      <c r="E122" s="25"/>
      <c r="F122" s="76">
        <f t="shared" si="7"/>
        <v>0</v>
      </c>
    </row>
    <row r="123" spans="1:6" x14ac:dyDescent="0.25">
      <c r="A123" s="84">
        <v>9</v>
      </c>
      <c r="B123" s="10" t="s">
        <v>97</v>
      </c>
      <c r="C123" s="16" t="s">
        <v>99</v>
      </c>
      <c r="D123" s="84">
        <v>84</v>
      </c>
      <c r="E123" s="25"/>
      <c r="F123" s="76">
        <f t="shared" si="7"/>
        <v>0</v>
      </c>
    </row>
    <row r="124" spans="1:6" x14ac:dyDescent="0.25">
      <c r="A124" s="123" t="s">
        <v>28</v>
      </c>
      <c r="B124" s="123"/>
      <c r="C124" s="123"/>
      <c r="D124" s="123"/>
      <c r="E124" s="14"/>
      <c r="F124" s="76"/>
    </row>
    <row r="125" spans="1:6" ht="19.5" customHeight="1" x14ac:dyDescent="0.25">
      <c r="A125" s="94">
        <v>1</v>
      </c>
      <c r="B125" s="9" t="s">
        <v>29</v>
      </c>
      <c r="C125" s="8" t="s">
        <v>30</v>
      </c>
      <c r="D125" s="94">
        <v>5</v>
      </c>
      <c r="E125" s="108"/>
      <c r="F125" s="76">
        <f t="shared" si="7"/>
        <v>0</v>
      </c>
    </row>
    <row r="126" spans="1:6" ht="15" customHeight="1" x14ac:dyDescent="0.25">
      <c r="A126" s="94">
        <v>2</v>
      </c>
      <c r="B126" s="9" t="s">
        <v>31</v>
      </c>
      <c r="C126" s="8" t="s">
        <v>30</v>
      </c>
      <c r="D126" s="94">
        <v>45</v>
      </c>
      <c r="E126" s="108"/>
      <c r="F126" s="76">
        <f t="shared" si="7"/>
        <v>0</v>
      </c>
    </row>
    <row r="127" spans="1:6" ht="30" x14ac:dyDescent="0.25">
      <c r="A127" s="94">
        <v>3</v>
      </c>
      <c r="B127" s="9" t="s">
        <v>32</v>
      </c>
      <c r="C127" s="8" t="s">
        <v>33</v>
      </c>
      <c r="D127" s="94">
        <v>1</v>
      </c>
      <c r="E127" s="108"/>
      <c r="F127" s="76">
        <f t="shared" si="7"/>
        <v>0</v>
      </c>
    </row>
    <row r="128" spans="1:6" ht="30" x14ac:dyDescent="0.25">
      <c r="A128" s="94">
        <v>4</v>
      </c>
      <c r="B128" s="9" t="s">
        <v>34</v>
      </c>
      <c r="C128" s="8" t="s">
        <v>33</v>
      </c>
      <c r="D128" s="94">
        <v>1</v>
      </c>
      <c r="E128" s="108"/>
      <c r="F128" s="76">
        <f t="shared" si="7"/>
        <v>0</v>
      </c>
    </row>
    <row r="129" spans="1:6" x14ac:dyDescent="0.25">
      <c r="A129" s="94">
        <v>5</v>
      </c>
      <c r="B129" s="9" t="s">
        <v>35</v>
      </c>
      <c r="C129" s="8" t="s">
        <v>33</v>
      </c>
      <c r="D129" s="94">
        <v>1</v>
      </c>
      <c r="E129" s="108"/>
      <c r="F129" s="76">
        <f t="shared" si="7"/>
        <v>0</v>
      </c>
    </row>
    <row r="130" spans="1:6" x14ac:dyDescent="0.25">
      <c r="A130" s="94">
        <v>6</v>
      </c>
      <c r="B130" s="9" t="s">
        <v>36</v>
      </c>
      <c r="C130" s="8" t="s">
        <v>37</v>
      </c>
      <c r="D130" s="94">
        <v>1</v>
      </c>
      <c r="E130" s="108"/>
      <c r="F130" s="76">
        <f t="shared" si="7"/>
        <v>0</v>
      </c>
    </row>
    <row r="131" spans="1:6" x14ac:dyDescent="0.25">
      <c r="A131" s="94">
        <v>7</v>
      </c>
      <c r="B131" s="9" t="s">
        <v>38</v>
      </c>
      <c r="C131" s="8" t="s">
        <v>37</v>
      </c>
      <c r="D131" s="94">
        <v>1</v>
      </c>
      <c r="E131" s="108"/>
      <c r="F131" s="76">
        <f t="shared" si="7"/>
        <v>0</v>
      </c>
    </row>
    <row r="132" spans="1:6" x14ac:dyDescent="0.25">
      <c r="A132" s="94">
        <v>8</v>
      </c>
      <c r="B132" s="9" t="s">
        <v>39</v>
      </c>
      <c r="C132" s="8" t="s">
        <v>37</v>
      </c>
      <c r="D132" s="94">
        <v>1</v>
      </c>
      <c r="E132" s="108"/>
      <c r="F132" s="76">
        <f t="shared" si="7"/>
        <v>0</v>
      </c>
    </row>
    <row r="133" spans="1:6" ht="30" x14ac:dyDescent="0.25">
      <c r="A133" s="94">
        <v>9</v>
      </c>
      <c r="B133" s="9" t="s">
        <v>34</v>
      </c>
      <c r="C133" s="8" t="s">
        <v>33</v>
      </c>
      <c r="D133" s="94">
        <v>1</v>
      </c>
      <c r="E133" s="109"/>
      <c r="F133" s="76">
        <f t="shared" si="7"/>
        <v>0</v>
      </c>
    </row>
    <row r="134" spans="1:6" x14ac:dyDescent="0.25">
      <c r="A134" s="123" t="s">
        <v>40</v>
      </c>
      <c r="B134" s="123"/>
      <c r="C134" s="123"/>
      <c r="D134" s="123"/>
      <c r="E134" s="108"/>
      <c r="F134" s="76"/>
    </row>
    <row r="135" spans="1:6" ht="30" x14ac:dyDescent="0.25">
      <c r="A135" s="94">
        <v>1</v>
      </c>
      <c r="B135" s="9" t="s">
        <v>41</v>
      </c>
      <c r="C135" s="8" t="s">
        <v>30</v>
      </c>
      <c r="D135" s="94">
        <v>45</v>
      </c>
      <c r="E135" s="108"/>
      <c r="F135" s="76">
        <f t="shared" si="7"/>
        <v>0</v>
      </c>
    </row>
    <row r="136" spans="1:6" x14ac:dyDescent="0.25">
      <c r="A136" s="94">
        <v>2</v>
      </c>
      <c r="B136" s="9" t="s">
        <v>42</v>
      </c>
      <c r="C136" s="8" t="s">
        <v>30</v>
      </c>
      <c r="D136" s="94">
        <v>28</v>
      </c>
      <c r="E136" s="108"/>
      <c r="F136" s="76">
        <f t="shared" si="7"/>
        <v>0</v>
      </c>
    </row>
    <row r="137" spans="1:6" ht="30" x14ac:dyDescent="0.25">
      <c r="A137" s="94">
        <v>3</v>
      </c>
      <c r="B137" s="9" t="s">
        <v>43</v>
      </c>
      <c r="C137" s="8" t="s">
        <v>37</v>
      </c>
      <c r="D137" s="94">
        <v>2</v>
      </c>
      <c r="E137" s="109"/>
      <c r="F137" s="76">
        <f t="shared" si="7"/>
        <v>0</v>
      </c>
    </row>
    <row r="138" spans="1:6" x14ac:dyDescent="0.25">
      <c r="A138" s="94">
        <v>4</v>
      </c>
      <c r="B138" s="9" t="s">
        <v>44</v>
      </c>
      <c r="C138" s="8" t="s">
        <v>33</v>
      </c>
      <c r="D138" s="94">
        <v>1</v>
      </c>
      <c r="E138" s="108"/>
      <c r="F138" s="76">
        <f t="shared" si="7"/>
        <v>0</v>
      </c>
    </row>
    <row r="139" spans="1:6" ht="30" x14ac:dyDescent="0.25">
      <c r="A139" s="94">
        <v>5</v>
      </c>
      <c r="B139" s="9" t="s">
        <v>45</v>
      </c>
      <c r="C139" s="8" t="s">
        <v>33</v>
      </c>
      <c r="D139" s="94">
        <v>1</v>
      </c>
      <c r="E139" s="109"/>
      <c r="F139" s="76">
        <f t="shared" si="7"/>
        <v>0</v>
      </c>
    </row>
    <row r="140" spans="1:6" x14ac:dyDescent="0.25">
      <c r="A140" s="123" t="s">
        <v>46</v>
      </c>
      <c r="B140" s="123"/>
      <c r="C140" s="123"/>
      <c r="D140" s="123"/>
      <c r="E140" s="108"/>
      <c r="F140" s="76"/>
    </row>
    <row r="141" spans="1:6" ht="45" x14ac:dyDescent="0.25">
      <c r="A141" s="94">
        <v>1</v>
      </c>
      <c r="B141" s="9" t="s">
        <v>47</v>
      </c>
      <c r="C141" s="8" t="s">
        <v>37</v>
      </c>
      <c r="D141" s="94">
        <v>15</v>
      </c>
      <c r="E141" s="108"/>
      <c r="F141" s="76">
        <f t="shared" si="7"/>
        <v>0</v>
      </c>
    </row>
    <row r="142" spans="1:6" ht="30" x14ac:dyDescent="0.25">
      <c r="A142" s="94">
        <v>2</v>
      </c>
      <c r="B142" s="9" t="s">
        <v>48</v>
      </c>
      <c r="C142" s="8" t="s">
        <v>33</v>
      </c>
      <c r="D142" s="94">
        <v>1</v>
      </c>
      <c r="E142" s="108"/>
      <c r="F142" s="76">
        <f t="shared" si="7"/>
        <v>0</v>
      </c>
    </row>
    <row r="143" spans="1:6" ht="30" x14ac:dyDescent="0.25">
      <c r="A143" s="94">
        <v>3</v>
      </c>
      <c r="B143" s="9" t="s">
        <v>49</v>
      </c>
      <c r="C143" s="8" t="s">
        <v>33</v>
      </c>
      <c r="D143" s="94">
        <v>1</v>
      </c>
      <c r="E143" s="108"/>
      <c r="F143" s="76">
        <f t="shared" si="7"/>
        <v>0</v>
      </c>
    </row>
    <row r="144" spans="1:6" ht="32.25" x14ac:dyDescent="0.25">
      <c r="A144" s="94">
        <v>4</v>
      </c>
      <c r="B144" s="9" t="s">
        <v>59</v>
      </c>
      <c r="C144" s="8" t="s">
        <v>33</v>
      </c>
      <c r="D144" s="94">
        <v>1</v>
      </c>
      <c r="E144" s="108"/>
      <c r="F144" s="76">
        <f t="shared" si="7"/>
        <v>0</v>
      </c>
    </row>
    <row r="145" spans="1:6" ht="32.25" x14ac:dyDescent="0.25">
      <c r="A145" s="94">
        <v>5</v>
      </c>
      <c r="B145" s="9" t="s">
        <v>60</v>
      </c>
      <c r="C145" s="8" t="s">
        <v>33</v>
      </c>
      <c r="D145" s="94">
        <v>1</v>
      </c>
      <c r="E145" s="108"/>
      <c r="F145" s="76">
        <f t="shared" si="7"/>
        <v>0</v>
      </c>
    </row>
    <row r="146" spans="1:6" x14ac:dyDescent="0.25">
      <c r="A146" s="94">
        <v>6</v>
      </c>
      <c r="B146" s="9" t="s">
        <v>50</v>
      </c>
      <c r="C146" s="8" t="s">
        <v>33</v>
      </c>
      <c r="D146" s="94">
        <v>2</v>
      </c>
      <c r="E146" s="108"/>
      <c r="F146" s="76">
        <f t="shared" si="7"/>
        <v>0</v>
      </c>
    </row>
    <row r="147" spans="1:6" x14ac:dyDescent="0.25">
      <c r="A147" s="94">
        <v>7</v>
      </c>
      <c r="B147" s="9" t="s">
        <v>51</v>
      </c>
      <c r="C147" s="8" t="s">
        <v>33</v>
      </c>
      <c r="D147" s="94">
        <v>1</v>
      </c>
      <c r="E147" s="108"/>
      <c r="F147" s="76">
        <f t="shared" si="7"/>
        <v>0</v>
      </c>
    </row>
    <row r="148" spans="1:6" x14ac:dyDescent="0.25">
      <c r="A148" s="94">
        <v>8</v>
      </c>
      <c r="B148" s="9" t="s">
        <v>52</v>
      </c>
      <c r="C148" s="8" t="s">
        <v>33</v>
      </c>
      <c r="D148" s="94">
        <v>2</v>
      </c>
      <c r="E148" s="108"/>
      <c r="F148" s="76">
        <f t="shared" si="7"/>
        <v>0</v>
      </c>
    </row>
    <row r="149" spans="1:6" x14ac:dyDescent="0.25">
      <c r="A149" s="94">
        <v>9</v>
      </c>
      <c r="B149" s="9" t="s">
        <v>53</v>
      </c>
      <c r="C149" s="8" t="s">
        <v>33</v>
      </c>
      <c r="D149" s="94">
        <v>1</v>
      </c>
      <c r="E149" s="108"/>
      <c r="F149" s="76">
        <f t="shared" si="7"/>
        <v>0</v>
      </c>
    </row>
    <row r="150" spans="1:6" ht="16.5" customHeight="1" x14ac:dyDescent="0.25">
      <c r="A150" s="94">
        <v>10</v>
      </c>
      <c r="B150" s="9" t="s">
        <v>54</v>
      </c>
      <c r="C150" s="8" t="s">
        <v>37</v>
      </c>
      <c r="D150" s="94">
        <v>5</v>
      </c>
      <c r="E150" s="108"/>
      <c r="F150" s="76">
        <f t="shared" si="7"/>
        <v>0</v>
      </c>
    </row>
    <row r="151" spans="1:6" ht="30" x14ac:dyDescent="0.25">
      <c r="A151" s="94">
        <v>11</v>
      </c>
      <c r="B151" s="9" t="s">
        <v>55</v>
      </c>
      <c r="C151" s="8" t="s">
        <v>33</v>
      </c>
      <c r="D151" s="94">
        <v>1</v>
      </c>
      <c r="E151" s="108"/>
      <c r="F151" s="76">
        <f t="shared" si="7"/>
        <v>0</v>
      </c>
    </row>
    <row r="152" spans="1:6" ht="32.25" x14ac:dyDescent="0.25">
      <c r="A152" s="94">
        <v>12</v>
      </c>
      <c r="B152" s="9" t="s">
        <v>61</v>
      </c>
      <c r="C152" s="8" t="s">
        <v>33</v>
      </c>
      <c r="D152" s="94">
        <v>1</v>
      </c>
      <c r="E152" s="108"/>
      <c r="F152" s="76">
        <f t="shared" si="7"/>
        <v>0</v>
      </c>
    </row>
    <row r="153" spans="1:6" x14ac:dyDescent="0.25">
      <c r="A153" s="94">
        <v>13</v>
      </c>
      <c r="B153" s="9" t="s">
        <v>50</v>
      </c>
      <c r="C153" s="8" t="s">
        <v>33</v>
      </c>
      <c r="D153" s="94">
        <v>1</v>
      </c>
      <c r="E153" s="108"/>
      <c r="F153" s="76">
        <f t="shared" si="7"/>
        <v>0</v>
      </c>
    </row>
    <row r="154" spans="1:6" x14ac:dyDescent="0.25">
      <c r="A154" s="94">
        <v>14</v>
      </c>
      <c r="B154" s="9" t="s">
        <v>56</v>
      </c>
      <c r="C154" s="8" t="s">
        <v>37</v>
      </c>
      <c r="D154" s="94">
        <v>4</v>
      </c>
      <c r="E154" s="108"/>
      <c r="F154" s="76">
        <f t="shared" si="7"/>
        <v>0</v>
      </c>
    </row>
    <row r="155" spans="1:6" x14ac:dyDescent="0.25">
      <c r="A155" s="94">
        <v>15</v>
      </c>
      <c r="B155" s="9" t="s">
        <v>57</v>
      </c>
      <c r="C155" s="8" t="s">
        <v>37</v>
      </c>
      <c r="D155" s="94">
        <v>1</v>
      </c>
      <c r="E155" s="108"/>
      <c r="F155" s="76">
        <f t="shared" si="7"/>
        <v>0</v>
      </c>
    </row>
    <row r="156" spans="1:6" x14ac:dyDescent="0.25">
      <c r="A156" s="94">
        <v>16</v>
      </c>
      <c r="B156" s="9" t="s">
        <v>51</v>
      </c>
      <c r="C156" s="8" t="s">
        <v>33</v>
      </c>
      <c r="D156" s="94">
        <v>1</v>
      </c>
      <c r="E156" s="108"/>
      <c r="F156" s="76">
        <f t="shared" si="7"/>
        <v>0</v>
      </c>
    </row>
    <row r="157" spans="1:6" x14ac:dyDescent="0.25">
      <c r="A157" s="94">
        <v>17</v>
      </c>
      <c r="B157" s="9" t="s">
        <v>52</v>
      </c>
      <c r="C157" s="8" t="s">
        <v>33</v>
      </c>
      <c r="D157" s="94">
        <v>1</v>
      </c>
      <c r="E157" s="108"/>
      <c r="F157" s="76">
        <f t="shared" si="7"/>
        <v>0</v>
      </c>
    </row>
    <row r="158" spans="1:6" x14ac:dyDescent="0.25">
      <c r="A158" s="94">
        <v>18</v>
      </c>
      <c r="B158" s="9" t="s">
        <v>53</v>
      </c>
      <c r="C158" s="8" t="s">
        <v>33</v>
      </c>
      <c r="D158" s="94">
        <v>1</v>
      </c>
      <c r="E158" s="108"/>
      <c r="F158" s="76">
        <f t="shared" si="7"/>
        <v>0</v>
      </c>
    </row>
    <row r="159" spans="1:6" x14ac:dyDescent="0.25">
      <c r="A159" s="94">
        <v>19</v>
      </c>
      <c r="B159" s="9" t="s">
        <v>58</v>
      </c>
      <c r="C159" s="8" t="s">
        <v>33</v>
      </c>
      <c r="D159" s="94">
        <v>1</v>
      </c>
      <c r="E159" s="108"/>
      <c r="F159" s="76">
        <f t="shared" si="7"/>
        <v>0</v>
      </c>
    </row>
    <row r="160" spans="1:6" ht="32.25" x14ac:dyDescent="0.25">
      <c r="A160" s="94">
        <v>20</v>
      </c>
      <c r="B160" s="9" t="s">
        <v>62</v>
      </c>
      <c r="C160" s="8" t="s">
        <v>33</v>
      </c>
      <c r="D160" s="94">
        <v>1</v>
      </c>
      <c r="E160" s="108"/>
      <c r="F160" s="76">
        <f t="shared" si="7"/>
        <v>0</v>
      </c>
    </row>
    <row r="162" spans="5:7" customFormat="1" ht="15.75" x14ac:dyDescent="0.25">
      <c r="E162" s="110" t="s">
        <v>14</v>
      </c>
      <c r="F162" s="3">
        <f>SUM(F6:F160)</f>
        <v>0</v>
      </c>
      <c r="G162" s="24"/>
    </row>
    <row r="163" spans="5:7" customFormat="1" ht="15.75" x14ac:dyDescent="0.25">
      <c r="E163" s="110" t="s">
        <v>15</v>
      </c>
      <c r="F163" s="3">
        <f>F162*0.05</f>
        <v>0</v>
      </c>
    </row>
    <row r="164" spans="5:7" customFormat="1" ht="15.75" x14ac:dyDescent="0.25">
      <c r="E164" s="110" t="s">
        <v>16</v>
      </c>
      <c r="F164" s="3">
        <f>SUM(F162:F163)</f>
        <v>0</v>
      </c>
      <c r="G164" s="24"/>
    </row>
    <row r="165" spans="5:7" customFormat="1" ht="15.75" x14ac:dyDescent="0.25">
      <c r="E165" s="111" t="s">
        <v>17</v>
      </c>
      <c r="F165" s="3">
        <f>F164*0.2</f>
        <v>0</v>
      </c>
    </row>
    <row r="166" spans="5:7" customFormat="1" ht="15.75" x14ac:dyDescent="0.25">
      <c r="E166" s="111" t="s">
        <v>18</v>
      </c>
      <c r="F166" s="3">
        <f>SUM(F164:F165)</f>
        <v>0</v>
      </c>
      <c r="G166" s="121"/>
    </row>
    <row r="170" spans="5:7" x14ac:dyDescent="0.25">
      <c r="E170" s="122"/>
    </row>
    <row r="171" spans="5:7" x14ac:dyDescent="0.25">
      <c r="E171" s="122"/>
    </row>
  </sheetData>
  <mergeCells count="13">
    <mergeCell ref="A94:D94"/>
    <mergeCell ref="A1:F1"/>
    <mergeCell ref="A3:F3"/>
    <mergeCell ref="B36:E36"/>
    <mergeCell ref="B38:D38"/>
    <mergeCell ref="A89:D89"/>
    <mergeCell ref="A140:D140"/>
    <mergeCell ref="A99:D99"/>
    <mergeCell ref="A108:D108"/>
    <mergeCell ref="A111:D111"/>
    <mergeCell ref="A114:D114"/>
    <mergeCell ref="A124:D124"/>
    <mergeCell ref="A134:D13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КС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Veneta</dc:creator>
  <cp:lastModifiedBy>user</cp:lastModifiedBy>
  <cp:lastPrinted>2018-06-26T11:26:29Z</cp:lastPrinted>
  <dcterms:created xsi:type="dcterms:W3CDTF">2018-05-26T09:03:27Z</dcterms:created>
  <dcterms:modified xsi:type="dcterms:W3CDTF">2018-06-26T13:25:40Z</dcterms:modified>
</cp:coreProperties>
</file>